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codeName="ThisWorkbook" defaultThemeVersion="124226"/>
  <xr:revisionPtr revIDLastSave="0" documentId="13_ncr:1_{5A5C1562-C105-4C29-8615-8770CB721E93}" xr6:coauthVersionLast="47" xr6:coauthVersionMax="47" xr10:uidLastSave="{00000000-0000-0000-0000-000000000000}"/>
  <bookViews>
    <workbookView xWindow="-120" yWindow="-120" windowWidth="29040" windowHeight="15720" tabRatio="798" xr2:uid="{00000000-000D-0000-FFFF-FFFF00000000}"/>
  </bookViews>
  <sheets>
    <sheet name="4-1" sheetId="55" r:id="rId1"/>
    <sheet name="4-2" sheetId="56" r:id="rId2"/>
    <sheet name="4-3" sheetId="60" r:id="rId3"/>
    <sheet name="4-4" sheetId="58" r:id="rId4"/>
    <sheet name="6" sheetId="50" r:id="rId5"/>
    <sheet name="6（障害者対象）" sheetId="51" r:id="rId6"/>
    <sheet name="7-1" sheetId="59" r:id="rId7"/>
    <sheet name="7-2" sheetId="42" r:id="rId8"/>
    <sheet name="8" sheetId="52" r:id="rId9"/>
    <sheet name="9" sheetId="23" r:id="rId10"/>
    <sheet name="11" sheetId="61" r:id="rId11"/>
    <sheet name="12" sheetId="64" r:id="rId12"/>
  </sheets>
  <definedNames>
    <definedName name="_Key1" localSheetId="2" hidden="1">#REF!</definedName>
    <definedName name="_Key1" localSheetId="6" hidden="1">#REF!</definedName>
    <definedName name="_Key1" hidden="1">#REF!</definedName>
    <definedName name="_Order1" hidden="1">255</definedName>
    <definedName name="_Sort" localSheetId="3" hidden="1">#REF!</definedName>
    <definedName name="_Sort" localSheetId="6" hidden="1">#REF!</definedName>
    <definedName name="_Sort" hidden="1">#REF!</definedName>
    <definedName name="_xlnm.Print_Area" localSheetId="10">'11'!$A$1:$AI$66</definedName>
    <definedName name="_xlnm.Print_Area" localSheetId="11">'12'!$A$1:$M$114</definedName>
    <definedName name="_xlnm.Print_Area" localSheetId="0">'4-1'!$B$2:$L$33</definedName>
    <definedName name="_xlnm.Print_Area" localSheetId="1">'4-2'!$A$2:$G$42</definedName>
    <definedName name="_xlnm.Print_Area" localSheetId="2">'4-3'!$E$2:$AE$49</definedName>
    <definedName name="_xlnm.Print_Area" localSheetId="3">'4-4'!$A$2:$J$25</definedName>
    <definedName name="_xlnm.Print_Area" localSheetId="4">'6'!$A$1:$H$37</definedName>
    <definedName name="_xlnm.Print_Area" localSheetId="5">'6（障害者対象）'!$A$1:$H$43</definedName>
    <definedName name="_xlnm.Print_Area" localSheetId="6">'7-1'!$B$1:$J$15</definedName>
    <definedName name="_xlnm.Print_Area" localSheetId="7">'7-2'!$A$1:$D$22</definedName>
    <definedName name="_xlnm.Print_Area" localSheetId="8">'8'!$A$1:$H$26</definedName>
    <definedName name="_xlnm.Print_Area" localSheetId="9">'9'!$A$1:$F$21</definedName>
    <definedName name="_xlnm.Print_Titles" localSheetId="11">'12'!$5:$5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64" l="1"/>
  <c r="H12" i="64"/>
  <c r="I24" i="64" s="1"/>
  <c r="I11" i="64"/>
  <c r="I10" i="64"/>
  <c r="I9" i="64"/>
  <c r="I8" i="64"/>
  <c r="I12" i="64" s="1"/>
  <c r="J12" i="64" s="1"/>
  <c r="I18" i="64" l="1"/>
  <c r="AB45" i="60"/>
  <c r="Y43" i="60"/>
  <c r="P43" i="60"/>
  <c r="G43" i="60"/>
  <c r="B43" i="60"/>
  <c r="Y42" i="60"/>
  <c r="P42" i="60"/>
  <c r="G42" i="60"/>
  <c r="D42" i="60"/>
  <c r="Y41" i="60"/>
  <c r="P41" i="60"/>
  <c r="G41" i="60"/>
  <c r="Y40" i="60"/>
  <c r="P40" i="60"/>
  <c r="G40" i="60"/>
  <c r="Y39" i="60"/>
  <c r="P39" i="60"/>
  <c r="G39" i="60"/>
  <c r="Y38" i="60"/>
  <c r="P38" i="60"/>
  <c r="G38" i="60"/>
  <c r="Y37" i="60"/>
  <c r="P37" i="60"/>
  <c r="G37" i="60"/>
  <c r="Y36" i="60"/>
  <c r="P36" i="60"/>
  <c r="G36" i="60"/>
  <c r="Y35" i="60"/>
  <c r="P35" i="60"/>
  <c r="G35" i="60"/>
  <c r="Y34" i="60"/>
  <c r="P34" i="60"/>
  <c r="G34" i="60"/>
  <c r="Y33" i="60"/>
  <c r="P33" i="60"/>
  <c r="G33" i="60"/>
  <c r="Y32" i="60"/>
  <c r="P32" i="60"/>
  <c r="G32" i="60"/>
  <c r="Y31" i="60"/>
  <c r="P31" i="60"/>
  <c r="G31" i="60"/>
  <c r="Y30" i="60"/>
  <c r="P30" i="60"/>
  <c r="G30" i="60"/>
  <c r="Y29" i="60"/>
  <c r="P29" i="60"/>
  <c r="G29" i="60"/>
  <c r="Y28" i="60"/>
  <c r="P28" i="60"/>
  <c r="G28" i="60"/>
  <c r="Y27" i="60"/>
  <c r="P27" i="60"/>
  <c r="G27" i="60"/>
  <c r="Y26" i="60"/>
  <c r="P26" i="60"/>
  <c r="G26" i="60"/>
  <c r="Y25" i="60"/>
  <c r="P25" i="60"/>
  <c r="G25" i="60"/>
  <c r="Y24" i="60"/>
  <c r="P24" i="60"/>
  <c r="G24" i="60"/>
  <c r="Y23" i="60"/>
  <c r="P23" i="60"/>
  <c r="G23" i="60"/>
  <c r="Y22" i="60"/>
  <c r="P22" i="60"/>
  <c r="G22" i="60"/>
  <c r="Y21" i="60"/>
  <c r="P21" i="60"/>
  <c r="G21" i="60"/>
  <c r="Y20" i="60"/>
  <c r="P20" i="60"/>
  <c r="G20" i="60"/>
  <c r="Y19" i="60"/>
  <c r="P19" i="60"/>
  <c r="G19" i="60"/>
  <c r="Y18" i="60"/>
  <c r="P18" i="60"/>
  <c r="G18" i="60"/>
  <c r="Y17" i="60"/>
  <c r="P17" i="60"/>
  <c r="G17" i="60"/>
  <c r="Y16" i="60"/>
  <c r="P16" i="60"/>
  <c r="G16" i="60"/>
  <c r="Y15" i="60"/>
  <c r="P15" i="60"/>
  <c r="G15" i="60"/>
  <c r="Y14" i="60"/>
  <c r="P14" i="60"/>
  <c r="G14" i="60"/>
  <c r="Y13" i="60"/>
  <c r="P13" i="60"/>
  <c r="G13" i="60"/>
  <c r="E13" i="60"/>
  <c r="A9" i="60"/>
  <c r="C7" i="60"/>
  <c r="A7" i="60"/>
  <c r="A6" i="60"/>
  <c r="A5" i="60"/>
  <c r="A4" i="60"/>
  <c r="Z47" i="60" l="1"/>
  <c r="H45" i="60"/>
  <c r="H47" i="60"/>
  <c r="H46" i="60"/>
  <c r="W13" i="60"/>
  <c r="Z46" i="60"/>
  <c r="F13" i="60"/>
  <c r="N13" i="60"/>
  <c r="E14" i="60" s="1"/>
  <c r="Q46" i="60"/>
  <c r="Q47" i="60"/>
  <c r="AF13" i="60"/>
  <c r="W14" i="60" l="1"/>
  <c r="E15" i="60"/>
  <c r="F14" i="60"/>
  <c r="S45" i="60"/>
  <c r="Z45" i="60"/>
  <c r="X13" i="60"/>
  <c r="AE49" i="60"/>
  <c r="J45" i="60"/>
  <c r="N14" i="60"/>
  <c r="Q45" i="60"/>
  <c r="O13" i="60"/>
  <c r="AE48" i="60"/>
  <c r="N15" i="60" l="1"/>
  <c r="O14" i="60"/>
  <c r="W15" i="60"/>
  <c r="X14" i="60"/>
  <c r="F15" i="60"/>
  <c r="E16" i="60"/>
  <c r="E17" i="60" l="1"/>
  <c r="F16" i="60"/>
  <c r="X15" i="60"/>
  <c r="W16" i="60"/>
  <c r="N16" i="60"/>
  <c r="O15" i="60"/>
  <c r="W17" i="60" l="1"/>
  <c r="X16" i="60"/>
  <c r="F17" i="60"/>
  <c r="E18" i="60"/>
  <c r="N17" i="60"/>
  <c r="O16" i="60"/>
  <c r="N18" i="60" l="1"/>
  <c r="O17" i="60"/>
  <c r="E19" i="60"/>
  <c r="F18" i="60"/>
  <c r="X17" i="60"/>
  <c r="W18" i="60"/>
  <c r="W19" i="60" l="1"/>
  <c r="X18" i="60"/>
  <c r="F19" i="60"/>
  <c r="E20" i="60"/>
  <c r="N19" i="60"/>
  <c r="O18" i="60"/>
  <c r="N20" i="60" l="1"/>
  <c r="O19" i="60"/>
  <c r="E21" i="60"/>
  <c r="F20" i="60"/>
  <c r="X19" i="60"/>
  <c r="W20" i="60"/>
  <c r="W21" i="60" l="1"/>
  <c r="X20" i="60"/>
  <c r="F21" i="60"/>
  <c r="E22" i="60"/>
  <c r="N21" i="60"/>
  <c r="O20" i="60"/>
  <c r="E23" i="60" l="1"/>
  <c r="F22" i="60"/>
  <c r="N22" i="60"/>
  <c r="O21" i="60"/>
  <c r="X21" i="60"/>
  <c r="W22" i="60"/>
  <c r="W23" i="60" l="1"/>
  <c r="X22" i="60"/>
  <c r="N23" i="60"/>
  <c r="O22" i="60"/>
  <c r="E24" i="60"/>
  <c r="F23" i="60"/>
  <c r="E25" i="60" l="1"/>
  <c r="F24" i="60"/>
  <c r="N24" i="60"/>
  <c r="O23" i="60"/>
  <c r="W24" i="60"/>
  <c r="X23" i="60"/>
  <c r="W25" i="60" l="1"/>
  <c r="X24" i="60"/>
  <c r="O24" i="60"/>
  <c r="N25" i="60"/>
  <c r="E26" i="60"/>
  <c r="F25" i="60"/>
  <c r="N26" i="60" l="1"/>
  <c r="O25" i="60"/>
  <c r="E27" i="60"/>
  <c r="F26" i="60"/>
  <c r="W26" i="60"/>
  <c r="X25" i="60"/>
  <c r="W27" i="60" l="1"/>
  <c r="X26" i="60"/>
  <c r="E28" i="60"/>
  <c r="F27" i="60"/>
  <c r="O26" i="60"/>
  <c r="N27" i="60"/>
  <c r="N28" i="60" l="1"/>
  <c r="O27" i="60"/>
  <c r="E29" i="60"/>
  <c r="F28" i="60"/>
  <c r="W28" i="60"/>
  <c r="X27" i="60"/>
  <c r="W29" i="60" l="1"/>
  <c r="X28" i="60"/>
  <c r="E30" i="60"/>
  <c r="F29" i="60"/>
  <c r="O28" i="60"/>
  <c r="N29" i="60"/>
  <c r="N30" i="60" l="1"/>
  <c r="O29" i="60"/>
  <c r="E31" i="60"/>
  <c r="F30" i="60"/>
  <c r="W30" i="60"/>
  <c r="X29" i="60"/>
  <c r="W31" i="60" l="1"/>
  <c r="X30" i="60"/>
  <c r="E32" i="60"/>
  <c r="F31" i="60"/>
  <c r="O30" i="60"/>
  <c r="N31" i="60"/>
  <c r="N32" i="60" l="1"/>
  <c r="O31" i="60"/>
  <c r="E33" i="60"/>
  <c r="F32" i="60"/>
  <c r="W32" i="60"/>
  <c r="X31" i="60"/>
  <c r="W33" i="60" l="1"/>
  <c r="X32" i="60"/>
  <c r="E34" i="60"/>
  <c r="F33" i="60"/>
  <c r="O32" i="60"/>
  <c r="N33" i="60"/>
  <c r="N34" i="60" l="1"/>
  <c r="O33" i="60"/>
  <c r="E35" i="60"/>
  <c r="F34" i="60"/>
  <c r="W34" i="60"/>
  <c r="X33" i="60"/>
  <c r="W35" i="60" l="1"/>
  <c r="X34" i="60"/>
  <c r="E36" i="60"/>
  <c r="F35" i="60"/>
  <c r="O34" i="60"/>
  <c r="N35" i="60"/>
  <c r="N36" i="60" l="1"/>
  <c r="O35" i="60"/>
  <c r="E37" i="60"/>
  <c r="F36" i="60"/>
  <c r="W36" i="60"/>
  <c r="X35" i="60"/>
  <c r="W37" i="60" l="1"/>
  <c r="X36" i="60"/>
  <c r="E38" i="60"/>
  <c r="F37" i="60"/>
  <c r="O36" i="60"/>
  <c r="N37" i="60"/>
  <c r="N38" i="60" l="1"/>
  <c r="O37" i="60"/>
  <c r="E39" i="60"/>
  <c r="F38" i="60"/>
  <c r="W38" i="60"/>
  <c r="X37" i="60"/>
  <c r="W39" i="60" l="1"/>
  <c r="X38" i="60"/>
  <c r="E40" i="60"/>
  <c r="F39" i="60"/>
  <c r="O38" i="60"/>
  <c r="N39" i="60"/>
  <c r="N40" i="60" l="1"/>
  <c r="O39" i="60"/>
  <c r="E41" i="60"/>
  <c r="F40" i="60"/>
  <c r="W40" i="60"/>
  <c r="X39" i="60"/>
  <c r="W41" i="60" l="1"/>
  <c r="X40" i="60"/>
  <c r="E42" i="60"/>
  <c r="F41" i="60"/>
  <c r="O40" i="60"/>
  <c r="N41" i="60"/>
  <c r="O41" i="60" l="1"/>
  <c r="N42" i="60"/>
  <c r="E43" i="60"/>
  <c r="F43" i="60" s="1"/>
  <c r="F42" i="60"/>
  <c r="W42" i="60"/>
  <c r="X41" i="60"/>
  <c r="O42" i="60" l="1"/>
  <c r="N43" i="60"/>
  <c r="O43" i="60" s="1"/>
  <c r="W43" i="60"/>
  <c r="X43" i="60" s="1"/>
  <c r="X42" i="60"/>
  <c r="C24" i="60" l="1"/>
  <c r="D24" i="60" s="1"/>
  <c r="C17" i="60"/>
  <c r="D17" i="60" s="1"/>
  <c r="C16" i="60"/>
  <c r="D16" i="60" s="1"/>
  <c r="C36" i="60"/>
  <c r="D36" i="60" s="1"/>
  <c r="C18" i="60"/>
  <c r="D18" i="60" s="1"/>
  <c r="C34" i="60"/>
  <c r="D34" i="60" s="1"/>
  <c r="C31" i="60"/>
  <c r="D31" i="60" s="1"/>
  <c r="C13" i="60"/>
  <c r="C32" i="60"/>
  <c r="D32" i="60" s="1"/>
  <c r="C27" i="60"/>
  <c r="D27" i="60" s="1"/>
  <c r="C20" i="60"/>
  <c r="D20" i="60" s="1"/>
  <c r="C21" i="60"/>
  <c r="D21" i="60" s="1"/>
  <c r="C39" i="60"/>
  <c r="D39" i="60" s="1"/>
  <c r="C35" i="60"/>
  <c r="D35" i="60" s="1"/>
  <c r="C28" i="60"/>
  <c r="D28" i="60" s="1"/>
  <c r="C30" i="60"/>
  <c r="D30" i="60" s="1"/>
  <c r="C22" i="60"/>
  <c r="D22" i="60" s="1"/>
  <c r="C19" i="60"/>
  <c r="D19" i="60" s="1"/>
  <c r="C41" i="60"/>
  <c r="D41" i="60" s="1"/>
  <c r="C14" i="60"/>
  <c r="D14" i="60" s="1"/>
  <c r="C29" i="60"/>
  <c r="D29" i="60" s="1"/>
  <c r="C25" i="60"/>
  <c r="D25" i="60" s="1"/>
  <c r="C26" i="60"/>
  <c r="D26" i="60" s="1"/>
  <c r="C38" i="60"/>
  <c r="D38" i="60" s="1"/>
  <c r="C15" i="60"/>
  <c r="D15" i="60" s="1"/>
  <c r="C37" i="60"/>
  <c r="D37" i="60" s="1"/>
  <c r="C33" i="60"/>
  <c r="D33" i="60" s="1"/>
  <c r="C40" i="60"/>
  <c r="D40" i="60" s="1"/>
  <c r="C23" i="60"/>
  <c r="D23" i="60" s="1"/>
  <c r="C43" i="60" l="1"/>
  <c r="D43" i="60" s="1"/>
  <c r="D13" i="60"/>
  <c r="F39" i="56" l="1"/>
  <c r="M28" i="55"/>
  <c r="M27" i="55"/>
  <c r="K26" i="55"/>
  <c r="I26" i="55"/>
  <c r="G26" i="55"/>
  <c r="F25" i="52" l="1"/>
  <c r="E25" i="5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29" authorId="0" shapeId="0" xr:uid="{00000000-0006-0000-0000-000001000000}">
      <text>
        <r>
          <rPr>
            <sz val="9"/>
            <color indexed="81"/>
            <rFont val="MS P ゴシック"/>
            <family val="3"/>
            <charset val="128"/>
          </rPr>
          <t>就職率を記載できない場合は、該当するものを選択すること（４点セット提出時）</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K8" authorId="0" shapeId="0" xr:uid="{00000000-0006-0000-0200-000001000000}">
      <text>
        <r>
          <rPr>
            <sz val="9"/>
            <color indexed="81"/>
            <rFont val="MS P ゴシック"/>
            <family val="3"/>
            <charset val="128"/>
          </rPr>
          <t>延長の日がある場合などは、この欄に補足説明を記載すること</t>
        </r>
      </text>
    </comment>
    <comment ref="C42" authorId="0" shapeId="0" xr:uid="{00000000-0006-0000-0200-000002000000}">
      <text>
        <r>
          <rPr>
            <b/>
            <sz val="9"/>
            <color indexed="81"/>
            <rFont val="MS P ゴシック"/>
            <family val="3"/>
            <charset val="128"/>
          </rPr>
          <t xml:space="preserve">常にゼロ
</t>
        </r>
        <r>
          <rPr>
            <sz val="9"/>
            <color indexed="81"/>
            <rFont val="MS P ゴシック"/>
            <family val="3"/>
            <charset val="12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9" authorId="0" shapeId="0" xr:uid="{00000000-0006-0000-0300-000001000000}">
      <text>
        <r>
          <rPr>
            <sz val="11"/>
            <color indexed="81"/>
            <rFont val="MS P ゴシック"/>
            <family val="3"/>
            <charset val="128"/>
          </rPr>
          <t>「介護保険法」又は「障害者の日常生活及び社会生活を総合的に支援するための法律」の規定に基づくサービスの種類を記載。
例：訪問介護、通所介護、介護老人福祉施設、生活介護　など</t>
        </r>
      </text>
    </comment>
    <comment ref="G9" authorId="0" shapeId="0" xr:uid="{00000000-0006-0000-0300-000002000000}">
      <text>
        <r>
          <rPr>
            <sz val="11"/>
            <color indexed="81"/>
            <rFont val="MS P ゴシック"/>
            <family val="3"/>
            <charset val="128"/>
          </rPr>
          <t>職場見学・職場体験・職場実習の別</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8" authorId="0" shapeId="0" xr:uid="{00000000-0006-0000-0600-000001000000}">
      <text>
        <r>
          <rPr>
            <sz val="9"/>
            <color indexed="81"/>
            <rFont val="ＭＳ 明朝"/>
            <family val="1"/>
            <charset val="128"/>
          </rPr>
          <t>○印をつける</t>
        </r>
      </text>
    </comment>
    <comment ref="F8" authorId="0" shapeId="0" xr:uid="{00000000-0006-0000-0600-000002000000}">
      <text>
        <r>
          <rPr>
            <sz val="9"/>
            <color indexed="81"/>
            <rFont val="ＭＳ 明朝"/>
            <family val="1"/>
            <charset val="128"/>
          </rPr>
          <t>担当科目欄には、様式４－１等記載の科目別に記載すること。　
(記載例)　×　学科　　 ○　学科(Word基礎)(Excel基礎)
すなわち、様式4等記載の科目は全て、当様式のいずれかの講師の担当科目欄に記載がされるべきものであること。</t>
        </r>
      </text>
    </comment>
    <comment ref="G8" authorId="0" shapeId="0" xr:uid="{00000000-0006-0000-0600-000003000000}">
      <text>
        <r>
          <rPr>
            <sz val="9"/>
            <color indexed="81"/>
            <rFont val="ＭＳ 明朝"/>
            <family val="1"/>
            <charset val="128"/>
          </rPr>
          <t>講師の職務履歴(担当講座内容等)及び期間を記入すること。</t>
        </r>
      </text>
    </comment>
    <comment ref="H8" authorId="0" shapeId="0" xr:uid="{00000000-0006-0000-0600-000004000000}">
      <text>
        <r>
          <rPr>
            <sz val="9"/>
            <color indexed="81"/>
            <rFont val="ＭＳ 明朝"/>
            <family val="1"/>
            <charset val="128"/>
          </rPr>
          <t>・担当科に係る資格等及び職業訓練指導員免許・教員免許について記入すること。
・当該資格・免許等の写しを提出することとし、写しが提出できない資格・免許は記載しないこと。
・無資格の場合は職務経歴書を添付すること。</t>
        </r>
      </text>
    </comment>
    <comment ref="J8" authorId="0" shapeId="0" xr:uid="{00000000-0006-0000-0600-000005000000}">
      <text>
        <r>
          <rPr>
            <sz val="9"/>
            <color indexed="81"/>
            <rFont val="ＭＳ 明朝"/>
            <family val="1"/>
            <charset val="128"/>
          </rPr>
          <t>保有している場合は、資格名を記入すること</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6" authorId="0" shapeId="0" xr:uid="{3859ECAC-426A-41E1-B317-6759F091AAED}">
      <text>
        <r>
          <rPr>
            <sz val="9"/>
            <color indexed="81"/>
            <rFont val="ＭＳ Ｐゴシック"/>
            <family val="3"/>
            <charset val="128"/>
          </rPr>
          <t>各児童数を入力すると、必要な保育士、保育室の必要面積等の数が自動計算されます。</t>
        </r>
      </text>
    </comment>
  </commentList>
</comments>
</file>

<file path=xl/sharedStrings.xml><?xml version="1.0" encoding="utf-8"?>
<sst xmlns="http://schemas.openxmlformats.org/spreadsheetml/2006/main" count="1050" uniqueCount="636">
  <si>
    <t>○○担当</t>
    <rPh sb="2" eb="4">
      <t>タントウ</t>
    </rPh>
    <phoneticPr fontId="2"/>
  </si>
  <si>
    <t>H○○.○～H○○.○</t>
    <phoneticPr fontId="2"/>
  </si>
  <si>
    <t>講師名簿（訓練科別）</t>
    <rPh sb="0" eb="2">
      <t>コウシ</t>
    </rPh>
    <rPh sb="2" eb="4">
      <t>メイボ</t>
    </rPh>
    <rPh sb="5" eb="7">
      <t>クンレン</t>
    </rPh>
    <rPh sb="7" eb="8">
      <t>カ</t>
    </rPh>
    <rPh sb="8" eb="9">
      <t>ベツ</t>
    </rPh>
    <phoneticPr fontId="2"/>
  </si>
  <si>
    <t>使用教材一覧（訓練科別）</t>
    <rPh sb="0" eb="2">
      <t>シヨウ</t>
    </rPh>
    <rPh sb="2" eb="4">
      <t>キョウザイ</t>
    </rPh>
    <rPh sb="4" eb="6">
      <t>イチラン</t>
    </rPh>
    <rPh sb="9" eb="10">
      <t>カ</t>
    </rPh>
    <phoneticPr fontId="2"/>
  </si>
  <si>
    <t>使用機器一覧（訓練科別）</t>
    <rPh sb="0" eb="2">
      <t>シヨウ</t>
    </rPh>
    <rPh sb="2" eb="4">
      <t>キキ</t>
    </rPh>
    <rPh sb="4" eb="6">
      <t>イチラン</t>
    </rPh>
    <rPh sb="7" eb="9">
      <t>クンレン</t>
    </rPh>
    <rPh sb="9" eb="10">
      <t>カ</t>
    </rPh>
    <rPh sb="10" eb="11">
      <t>ベツ</t>
    </rPh>
    <phoneticPr fontId="2"/>
  </si>
  <si>
    <t>（今回申請コースに使用するハード・ソフトウェア等）</t>
    <rPh sb="1" eb="3">
      <t>コンカイ</t>
    </rPh>
    <rPh sb="3" eb="5">
      <t>シンセイ</t>
    </rPh>
    <rPh sb="9" eb="11">
      <t>シヨウ</t>
    </rPh>
    <rPh sb="23" eb="24">
      <t>トウ</t>
    </rPh>
    <phoneticPr fontId="2"/>
  </si>
  <si>
    <t>訓練目標</t>
    <rPh sb="0" eb="2">
      <t>クンレン</t>
    </rPh>
    <rPh sb="2" eb="4">
      <t>モクヒョウ</t>
    </rPh>
    <phoneticPr fontId="2"/>
  </si>
  <si>
    <t>区分</t>
    <rPh sb="0" eb="2">
      <t>クブン</t>
    </rPh>
    <phoneticPr fontId="2"/>
  </si>
  <si>
    <t>チェック項目</t>
    <rPh sb="4" eb="6">
      <t>コウモク</t>
    </rPh>
    <phoneticPr fontId="2"/>
  </si>
  <si>
    <t>訓練施設</t>
    <rPh sb="0" eb="2">
      <t>クンレン</t>
    </rPh>
    <rPh sb="2" eb="4">
      <t>シセツ</t>
    </rPh>
    <phoneticPr fontId="2"/>
  </si>
  <si>
    <t>椅子</t>
    <rPh sb="0" eb="2">
      <t>イス</t>
    </rPh>
    <phoneticPr fontId="2"/>
  </si>
  <si>
    <t>キャスター付き椅子</t>
    <rPh sb="5" eb="6">
      <t>ツ</t>
    </rPh>
    <rPh sb="7" eb="9">
      <t>イス</t>
    </rPh>
    <phoneticPr fontId="2"/>
  </si>
  <si>
    <t>訓練生用駐車場</t>
    <rPh sb="0" eb="2">
      <t>クンレン</t>
    </rPh>
    <rPh sb="2" eb="3">
      <t>セイ</t>
    </rPh>
    <rPh sb="3" eb="4">
      <t>ヨウ</t>
    </rPh>
    <rPh sb="4" eb="7">
      <t>チュウシャジョウ</t>
    </rPh>
    <phoneticPr fontId="2"/>
  </si>
  <si>
    <t>無</t>
    <rPh sb="0" eb="1">
      <t>ナ</t>
    </rPh>
    <phoneticPr fontId="2"/>
  </si>
  <si>
    <t>有</t>
    <rPh sb="0" eb="1">
      <t>ア</t>
    </rPh>
    <phoneticPr fontId="2"/>
  </si>
  <si>
    <t>厚生設備</t>
    <rPh sb="0" eb="2">
      <t>コウセイ</t>
    </rPh>
    <rPh sb="2" eb="4">
      <t>セツビ</t>
    </rPh>
    <phoneticPr fontId="2"/>
  </si>
  <si>
    <t>訓練生が使用できる給茶器</t>
    <rPh sb="0" eb="3">
      <t>クンレンセイ</t>
    </rPh>
    <rPh sb="4" eb="6">
      <t>シヨウ</t>
    </rPh>
    <rPh sb="9" eb="10">
      <t>キュウ</t>
    </rPh>
    <rPh sb="10" eb="12">
      <t>チャキ</t>
    </rPh>
    <phoneticPr fontId="2"/>
  </si>
  <si>
    <t>訓練生が使用できる冷蔵庫</t>
    <rPh sb="0" eb="3">
      <t>クンレンセイ</t>
    </rPh>
    <rPh sb="4" eb="6">
      <t>シヨウ</t>
    </rPh>
    <rPh sb="9" eb="12">
      <t>レイゾウコ</t>
    </rPh>
    <phoneticPr fontId="2"/>
  </si>
  <si>
    <t>訓練生が使用できる電子レンジ</t>
    <rPh sb="0" eb="3">
      <t>クンレンセイ</t>
    </rPh>
    <rPh sb="4" eb="6">
      <t>シヨウ</t>
    </rPh>
    <rPh sb="9" eb="11">
      <t>デンシ</t>
    </rPh>
    <phoneticPr fontId="2"/>
  </si>
  <si>
    <t>自動販売機</t>
    <rPh sb="0" eb="2">
      <t>ジドウ</t>
    </rPh>
    <rPh sb="2" eb="5">
      <t>ハンバイキ</t>
    </rPh>
    <phoneticPr fontId="2"/>
  </si>
  <si>
    <t>教室とは別の昼食場所</t>
    <rPh sb="0" eb="2">
      <t>キョウシツ</t>
    </rPh>
    <rPh sb="4" eb="5">
      <t>ベツ</t>
    </rPh>
    <rPh sb="6" eb="8">
      <t>チュウショク</t>
    </rPh>
    <rPh sb="8" eb="10">
      <t>バショ</t>
    </rPh>
    <phoneticPr fontId="2"/>
  </si>
  <si>
    <t>訓練期間</t>
    <rPh sb="0" eb="2">
      <t>クンレン</t>
    </rPh>
    <rPh sb="2" eb="4">
      <t>キカン</t>
    </rPh>
    <phoneticPr fontId="2"/>
  </si>
  <si>
    <t>氏名</t>
    <rPh sb="0" eb="2">
      <t>シメイ</t>
    </rPh>
    <phoneticPr fontId="2"/>
  </si>
  <si>
    <t>年齢</t>
    <rPh sb="0" eb="2">
      <t>ネンレイ</t>
    </rPh>
    <phoneticPr fontId="2"/>
  </si>
  <si>
    <t>勤務
形態</t>
    <rPh sb="0" eb="2">
      <t>キンム</t>
    </rPh>
    <rPh sb="3" eb="5">
      <t>ケイタイ</t>
    </rPh>
    <phoneticPr fontId="2"/>
  </si>
  <si>
    <t>常　勤</t>
  </si>
  <si>
    <t>非常勤</t>
  </si>
  <si>
    <t>定員</t>
    <rPh sb="0" eb="2">
      <t>テイイン</t>
    </rPh>
    <phoneticPr fontId="2"/>
  </si>
  <si>
    <t>実施施設名</t>
    <rPh sb="0" eb="2">
      <t>ジッシ</t>
    </rPh>
    <rPh sb="2" eb="4">
      <t>シセツ</t>
    </rPh>
    <rPh sb="4" eb="5">
      <t>メイ</t>
    </rPh>
    <phoneticPr fontId="2"/>
  </si>
  <si>
    <t>訓練科名</t>
    <rPh sb="0" eb="2">
      <t>クンレン</t>
    </rPh>
    <rPh sb="2" eb="3">
      <t>カ</t>
    </rPh>
    <rPh sb="3" eb="4">
      <t>メイ</t>
    </rPh>
    <phoneticPr fontId="2"/>
  </si>
  <si>
    <t>○○　科</t>
    <rPh sb="3" eb="4">
      <t>カ</t>
    </rPh>
    <phoneticPr fontId="2"/>
  </si>
  <si>
    <t>訓練概要</t>
    <rPh sb="0" eb="2">
      <t>クンレン</t>
    </rPh>
    <rPh sb="2" eb="4">
      <t>ガイヨウ</t>
    </rPh>
    <phoneticPr fontId="2"/>
  </si>
  <si>
    <t>科　　　　目</t>
    <rPh sb="0" eb="1">
      <t>カ</t>
    </rPh>
    <rPh sb="5" eb="6">
      <t>メ</t>
    </rPh>
    <phoneticPr fontId="2"/>
  </si>
  <si>
    <t>科　　　目　　　の　　　内　　　容</t>
    <rPh sb="0" eb="1">
      <t>カ</t>
    </rPh>
    <rPh sb="4" eb="5">
      <t>メ</t>
    </rPh>
    <rPh sb="12" eb="13">
      <t>ナイ</t>
    </rPh>
    <rPh sb="16" eb="17">
      <t>カタチ</t>
    </rPh>
    <phoneticPr fontId="2"/>
  </si>
  <si>
    <t>時間数</t>
    <rPh sb="0" eb="3">
      <t>ジカンスウ</t>
    </rPh>
    <phoneticPr fontId="2"/>
  </si>
  <si>
    <t>学　　　科</t>
    <rPh sb="0" eb="1">
      <t>ガク</t>
    </rPh>
    <rPh sb="4" eb="5">
      <t>カ</t>
    </rPh>
    <phoneticPr fontId="2"/>
  </si>
  <si>
    <t>実　　　　　　技</t>
    <rPh sb="0" eb="1">
      <t>ジツ</t>
    </rPh>
    <rPh sb="7" eb="8">
      <t>ワザ</t>
    </rPh>
    <phoneticPr fontId="2"/>
  </si>
  <si>
    <t>計</t>
    <rPh sb="0" eb="1">
      <t>ケイ</t>
    </rPh>
    <phoneticPr fontId="2"/>
  </si>
  <si>
    <t>総訓練時間</t>
    <rPh sb="0" eb="1">
      <t>ソウ</t>
    </rPh>
    <rPh sb="1" eb="3">
      <t>クンレン</t>
    </rPh>
    <rPh sb="3" eb="5">
      <t>ジカン</t>
    </rPh>
    <phoneticPr fontId="2"/>
  </si>
  <si>
    <t>主　要　な　機　械　設　備</t>
    <rPh sb="0" eb="1">
      <t>シュ</t>
    </rPh>
    <rPh sb="2" eb="3">
      <t>カナメ</t>
    </rPh>
    <rPh sb="6" eb="7">
      <t>キ</t>
    </rPh>
    <rPh sb="8" eb="9">
      <t>カイ</t>
    </rPh>
    <rPh sb="10" eb="11">
      <t>セツ</t>
    </rPh>
    <rPh sb="12" eb="13">
      <t>ソナエ</t>
    </rPh>
    <phoneticPr fontId="2"/>
  </si>
  <si>
    <t>※セル内での改行は、「Ａｌｔ」＋「Ｅｎｔｅｒ」です。</t>
    <rPh sb="3" eb="4">
      <t>ナイ</t>
    </rPh>
    <rPh sb="6" eb="8">
      <t>カイギョウ</t>
    </rPh>
    <phoneticPr fontId="2"/>
  </si>
  <si>
    <t>担当者</t>
    <rPh sb="0" eb="3">
      <t>タントウシャ</t>
    </rPh>
    <phoneticPr fontId="2"/>
  </si>
  <si>
    <t>合　　計　　時　　間　　数</t>
    <rPh sb="0" eb="1">
      <t>ゴウ</t>
    </rPh>
    <rPh sb="3" eb="4">
      <t>ケイ</t>
    </rPh>
    <rPh sb="6" eb="7">
      <t>トキ</t>
    </rPh>
    <rPh sb="9" eb="10">
      <t>アイダ</t>
    </rPh>
    <rPh sb="12" eb="13">
      <t>カズ</t>
    </rPh>
    <phoneticPr fontId="2"/>
  </si>
  <si>
    <t>担当
科目</t>
    <rPh sb="0" eb="2">
      <t>タントウ</t>
    </rPh>
    <rPh sb="3" eb="5">
      <t>カモク</t>
    </rPh>
    <phoneticPr fontId="2"/>
  </si>
  <si>
    <t>講　師　経　歴</t>
    <rPh sb="0" eb="1">
      <t>コウ</t>
    </rPh>
    <rPh sb="2" eb="3">
      <t>シ</t>
    </rPh>
    <rPh sb="4" eb="5">
      <t>キョウ</t>
    </rPh>
    <rPh sb="6" eb="7">
      <t>レキ</t>
    </rPh>
    <phoneticPr fontId="2"/>
  </si>
  <si>
    <t>資　格　・　免　許</t>
    <rPh sb="0" eb="1">
      <t>シ</t>
    </rPh>
    <rPh sb="2" eb="3">
      <t>カク</t>
    </rPh>
    <rPh sb="6" eb="7">
      <t>メン</t>
    </rPh>
    <rPh sb="8" eb="9">
      <t>モト</t>
    </rPh>
    <phoneticPr fontId="2"/>
  </si>
  <si>
    <t>訓練科名</t>
    <rPh sb="0" eb="2">
      <t>クンレン</t>
    </rPh>
    <rPh sb="2" eb="4">
      <t>カメイ</t>
    </rPh>
    <phoneticPr fontId="2"/>
  </si>
  <si>
    <t>出　版　社　名</t>
    <rPh sb="0" eb="1">
      <t>デ</t>
    </rPh>
    <rPh sb="2" eb="3">
      <t>ハン</t>
    </rPh>
    <rPh sb="4" eb="5">
      <t>シャ</t>
    </rPh>
    <rPh sb="6" eb="7">
      <t>メイ</t>
    </rPh>
    <phoneticPr fontId="2"/>
  </si>
  <si>
    <t>備　　考</t>
    <rPh sb="0" eb="1">
      <t>ソナエ</t>
    </rPh>
    <rPh sb="3" eb="4">
      <t>コウ</t>
    </rPh>
    <phoneticPr fontId="2"/>
  </si>
  <si>
    <t>合　　計　　金　　額</t>
    <rPh sb="0" eb="1">
      <t>ゴウ</t>
    </rPh>
    <rPh sb="3" eb="4">
      <t>ケイ</t>
    </rPh>
    <rPh sb="6" eb="7">
      <t>カネ</t>
    </rPh>
    <rPh sb="9" eb="10">
      <t>ガク</t>
    </rPh>
    <phoneticPr fontId="2"/>
  </si>
  <si>
    <t>●●科</t>
    <rPh sb="2" eb="3">
      <t>カ</t>
    </rPh>
    <phoneticPr fontId="2"/>
  </si>
  <si>
    <t>▲▲出版</t>
    <rPh sb="2" eb="4">
      <t>シュッパン</t>
    </rPh>
    <phoneticPr fontId="2"/>
  </si>
  <si>
    <t>●●の基礎及び応用</t>
    <rPh sb="3" eb="5">
      <t>キソ</t>
    </rPh>
    <rPh sb="5" eb="6">
      <t>オヨ</t>
    </rPh>
    <rPh sb="7" eb="9">
      <t>オウヨウ</t>
    </rPh>
    <phoneticPr fontId="2"/>
  </si>
  <si>
    <t>左欄に該当しない</t>
    <rPh sb="0" eb="1">
      <t>サ</t>
    </rPh>
    <rPh sb="1" eb="2">
      <t>ラン</t>
    </rPh>
    <rPh sb="3" eb="5">
      <t>ガイトウ</t>
    </rPh>
    <phoneticPr fontId="2"/>
  </si>
  <si>
    <t>該当する</t>
    <rPh sb="0" eb="2">
      <t>ガイトウ</t>
    </rPh>
    <phoneticPr fontId="2"/>
  </si>
  <si>
    <t>該当しない</t>
    <rPh sb="0" eb="2">
      <t>ガイトウ</t>
    </rPh>
    <phoneticPr fontId="2"/>
  </si>
  <si>
    <t>男女別トイレ</t>
    <rPh sb="0" eb="2">
      <t>ダンジョ</t>
    </rPh>
    <rPh sb="2" eb="3">
      <t>ベツ</t>
    </rPh>
    <phoneticPr fontId="2"/>
  </si>
  <si>
    <t>※教室内の休憩・指導区画を含む。事務所・講師休憩区画等は含まない。</t>
    <rPh sb="1" eb="3">
      <t>キョウシツ</t>
    </rPh>
    <rPh sb="3" eb="4">
      <t>ナイ</t>
    </rPh>
    <rPh sb="5" eb="7">
      <t>キュウケイ</t>
    </rPh>
    <rPh sb="8" eb="10">
      <t>シドウ</t>
    </rPh>
    <rPh sb="10" eb="12">
      <t>クカク</t>
    </rPh>
    <rPh sb="13" eb="14">
      <t>フク</t>
    </rPh>
    <rPh sb="16" eb="18">
      <t>ジム</t>
    </rPh>
    <rPh sb="18" eb="19">
      <t>ショ</t>
    </rPh>
    <rPh sb="20" eb="22">
      <t>コウシ</t>
    </rPh>
    <rPh sb="22" eb="24">
      <t>キュウケイ</t>
    </rPh>
    <rPh sb="24" eb="26">
      <t>クカク</t>
    </rPh>
    <rPh sb="26" eb="27">
      <t>トウ</t>
    </rPh>
    <rPh sb="28" eb="29">
      <t>フク</t>
    </rPh>
    <phoneticPr fontId="2"/>
  </si>
  <si>
    <t>机の幅</t>
    <rPh sb="0" eb="1">
      <t>ツクエ</t>
    </rPh>
    <rPh sb="2" eb="3">
      <t>ハバ</t>
    </rPh>
    <phoneticPr fontId="2"/>
  </si>
  <si>
    <t>注意）</t>
    <rPh sb="0" eb="2">
      <t>チュウイ</t>
    </rPh>
    <phoneticPr fontId="2"/>
  </si>
  <si>
    <t>機種名
（メーカ
・年式）</t>
    <rPh sb="0" eb="1">
      <t>キ</t>
    </rPh>
    <rPh sb="1" eb="2">
      <t>タネ</t>
    </rPh>
    <rPh sb="2" eb="3">
      <t>メイ</t>
    </rPh>
    <rPh sb="10" eb="12">
      <t>ネンシキ</t>
    </rPh>
    <phoneticPr fontId="2"/>
  </si>
  <si>
    <t>使用ＯＳ</t>
    <rPh sb="0" eb="1">
      <t>ツカ</t>
    </rPh>
    <rPh sb="1" eb="2">
      <t>ヨウ</t>
    </rPh>
    <phoneticPr fontId="2"/>
  </si>
  <si>
    <t>備　　　考</t>
    <rPh sb="0" eb="1">
      <t>ソナエ</t>
    </rPh>
    <rPh sb="4" eb="5">
      <t>コウ</t>
    </rPh>
    <phoneticPr fontId="2"/>
  </si>
  <si>
    <t>補講の実施</t>
    <rPh sb="0" eb="2">
      <t>ホコウ</t>
    </rPh>
    <rPh sb="3" eb="5">
      <t>ジッシ</t>
    </rPh>
    <phoneticPr fontId="2"/>
  </si>
  <si>
    <t>実施機関
代表者名</t>
    <rPh sb="0" eb="2">
      <t>ジッシ</t>
    </rPh>
    <rPh sb="2" eb="4">
      <t>キカン</t>
    </rPh>
    <rPh sb="5" eb="7">
      <t>ダイヒョウ</t>
    </rPh>
    <rPh sb="7" eb="8">
      <t>シャ</t>
    </rPh>
    <rPh sb="8" eb="9">
      <t>メイ</t>
    </rPh>
    <phoneticPr fontId="2"/>
  </si>
  <si>
    <t>学　科
(Word基礎）
(Excel基礎)</t>
    <rPh sb="9" eb="11">
      <t>キソ</t>
    </rPh>
    <rPh sb="19" eb="21">
      <t>キソ</t>
    </rPh>
    <phoneticPr fontId="2"/>
  </si>
  <si>
    <t xml:space="preserve">（資格）
　H11.4
　「○○検定２級」取得
（免許）
　H12.3「職業訓練指導
　員免許（事務科）」
</t>
    <rPh sb="1" eb="3">
      <t>シカク</t>
    </rPh>
    <rPh sb="16" eb="18">
      <t>ケンテイ</t>
    </rPh>
    <rPh sb="19" eb="20">
      <t>キュウ</t>
    </rPh>
    <rPh sb="21" eb="23">
      <t>シュトク</t>
    </rPh>
    <rPh sb="25" eb="27">
      <t>メンキョ</t>
    </rPh>
    <rPh sb="36" eb="38">
      <t>ショクギョウ</t>
    </rPh>
    <rPh sb="38" eb="40">
      <t>クンレン</t>
    </rPh>
    <rPh sb="40" eb="42">
      <t>シドウ</t>
    </rPh>
    <rPh sb="44" eb="45">
      <t>イン</t>
    </rPh>
    <rPh sb="45" eb="47">
      <t>メンキョ</t>
    </rPh>
    <rPh sb="48" eb="50">
      <t>ジム</t>
    </rPh>
    <rPh sb="50" eb="51">
      <t>カ</t>
    </rPh>
    <phoneticPr fontId="2"/>
  </si>
  <si>
    <t>H12.3 
職業能力開発総合大学校△△科卒業
H12.4～H15.3
□□職業能力開発短期大学校△△科指導員
H15.4～申請日時点
○○サービス(株)　○○スクール講師（△△を中心に指導）</t>
    <rPh sb="7" eb="9">
      <t>ショクギョウ</t>
    </rPh>
    <rPh sb="9" eb="11">
      <t>ノウリョク</t>
    </rPh>
    <rPh sb="11" eb="13">
      <t>カイハツ</t>
    </rPh>
    <rPh sb="13" eb="15">
      <t>ソウゴウ</t>
    </rPh>
    <rPh sb="15" eb="18">
      <t>ダイガッコウ</t>
    </rPh>
    <rPh sb="20" eb="21">
      <t>カ</t>
    </rPh>
    <rPh sb="21" eb="23">
      <t>ソツギョウ</t>
    </rPh>
    <rPh sb="38" eb="40">
      <t>ショクギョウ</t>
    </rPh>
    <rPh sb="40" eb="42">
      <t>ノウリョク</t>
    </rPh>
    <rPh sb="42" eb="44">
      <t>カイハツ</t>
    </rPh>
    <rPh sb="44" eb="46">
      <t>タンキ</t>
    </rPh>
    <rPh sb="46" eb="49">
      <t>ダイガッコウ</t>
    </rPh>
    <rPh sb="51" eb="52">
      <t>カ</t>
    </rPh>
    <rPh sb="52" eb="55">
      <t>シドウイン</t>
    </rPh>
    <rPh sb="62" eb="64">
      <t>シンセイ</t>
    </rPh>
    <rPh sb="64" eb="65">
      <t>ビ</t>
    </rPh>
    <rPh sb="65" eb="67">
      <t>ジテン</t>
    </rPh>
    <rPh sb="74" eb="77">
      <t>カブ</t>
    </rPh>
    <rPh sb="84" eb="86">
      <t>コウシ</t>
    </rPh>
    <rPh sb="90" eb="92">
      <t>チュウシン</t>
    </rPh>
    <rPh sb="93" eb="95">
      <t>シドウ</t>
    </rPh>
    <phoneticPr fontId="2"/>
  </si>
  <si>
    <t>実施月日</t>
    <rPh sb="0" eb="2">
      <t>ジッシ</t>
    </rPh>
    <rPh sb="2" eb="3">
      <t>ツキ</t>
    </rPh>
    <rPh sb="3" eb="4">
      <t>ヒ</t>
    </rPh>
    <phoneticPr fontId="2"/>
  </si>
  <si>
    <t>就職支援講座</t>
    <rPh sb="0" eb="2">
      <t>シュウショク</t>
    </rPh>
    <rPh sb="2" eb="4">
      <t>シエン</t>
    </rPh>
    <rPh sb="4" eb="6">
      <t>コウザ</t>
    </rPh>
    <phoneticPr fontId="2"/>
  </si>
  <si>
    <t>教材使用科目</t>
    <rPh sb="0" eb="2">
      <t>キョウザイ</t>
    </rPh>
    <rPh sb="2" eb="4">
      <t>シヨウ</t>
    </rPh>
    <rPh sb="4" eb="6">
      <t>カモク</t>
    </rPh>
    <phoneticPr fontId="2"/>
  </si>
  <si>
    <r>
      <t>　３．</t>
    </r>
    <r>
      <rPr>
        <b/>
        <u/>
        <sz val="10"/>
        <rFont val="ＭＳ 明朝"/>
        <family val="1"/>
        <charset val="128"/>
      </rPr>
      <t>価格欄には、市販教材の価格のみ記載すること。（自作の副教材は費用徴収を認めていない。）</t>
    </r>
    <rPh sb="3" eb="5">
      <t>カカク</t>
    </rPh>
    <rPh sb="5" eb="6">
      <t>ラン</t>
    </rPh>
    <rPh sb="9" eb="11">
      <t>シハン</t>
    </rPh>
    <rPh sb="11" eb="13">
      <t>キョウザイ</t>
    </rPh>
    <rPh sb="14" eb="16">
      <t>カカク</t>
    </rPh>
    <rPh sb="18" eb="20">
      <t>キサイ</t>
    </rPh>
    <rPh sb="26" eb="28">
      <t>ジサク</t>
    </rPh>
    <rPh sb="29" eb="32">
      <t>フクキョウザイ</t>
    </rPh>
    <rPh sb="33" eb="35">
      <t>ヒヨウ</t>
    </rPh>
    <rPh sb="35" eb="37">
      <t>チョウシュウ</t>
    </rPh>
    <rPh sb="38" eb="39">
      <t>ミト</t>
    </rPh>
    <phoneticPr fontId="2"/>
  </si>
  <si>
    <t>　５．合計金額が、資料２記載の範囲内になるように記載すること。</t>
    <rPh sb="3" eb="5">
      <t>ゴウケイ</t>
    </rPh>
    <rPh sb="5" eb="7">
      <t>キンガク</t>
    </rPh>
    <rPh sb="9" eb="11">
      <t>シリョウ</t>
    </rPh>
    <rPh sb="12" eb="14">
      <t>キサイ</t>
    </rPh>
    <rPh sb="15" eb="18">
      <t>ハンイナイ</t>
    </rPh>
    <rPh sb="24" eb="26">
      <t>キサイ</t>
    </rPh>
    <phoneticPr fontId="2"/>
  </si>
  <si>
    <t>　　　を記載すること。</t>
    <rPh sb="4" eb="6">
      <t>キサイ</t>
    </rPh>
    <phoneticPr fontId="2"/>
  </si>
  <si>
    <t>就職支援講座の内容</t>
    <rPh sb="0" eb="2">
      <t>シュウショク</t>
    </rPh>
    <rPh sb="2" eb="4">
      <t>シエン</t>
    </rPh>
    <rPh sb="4" eb="6">
      <t>コウザ</t>
    </rPh>
    <rPh sb="7" eb="9">
      <t>ナイヨウ</t>
    </rPh>
    <phoneticPr fontId="2"/>
  </si>
  <si>
    <t>　７．必要に応じて、各教科におけるメインテキスト原本を確認することがある。</t>
    <rPh sb="3" eb="5">
      <t>ヒツヨウ</t>
    </rPh>
    <rPh sb="6" eb="7">
      <t>オウ</t>
    </rPh>
    <rPh sb="10" eb="11">
      <t>カク</t>
    </rPh>
    <rPh sb="24" eb="26">
      <t>ゲンポン</t>
    </rPh>
    <rPh sb="27" eb="29">
      <t>カクニン</t>
    </rPh>
    <phoneticPr fontId="2"/>
  </si>
  <si>
    <t>最寄りの駅・バス停から500m未満
（授業開始時刻前30分以内に到着する便及び終了後30分以内に発車する便がある場合に限る。）</t>
    <rPh sb="0" eb="2">
      <t>モヨ</t>
    </rPh>
    <rPh sb="4" eb="5">
      <t>エキ</t>
    </rPh>
    <rPh sb="8" eb="9">
      <t>テイ</t>
    </rPh>
    <rPh sb="19" eb="21">
      <t>ジュギョウ</t>
    </rPh>
    <rPh sb="21" eb="23">
      <t>カイシ</t>
    </rPh>
    <rPh sb="23" eb="25">
      <t>ジコク</t>
    </rPh>
    <rPh sb="25" eb="26">
      <t>マエ</t>
    </rPh>
    <rPh sb="28" eb="29">
      <t>フン</t>
    </rPh>
    <rPh sb="29" eb="31">
      <t>イナイ</t>
    </rPh>
    <rPh sb="32" eb="34">
      <t>トウチャク</t>
    </rPh>
    <rPh sb="36" eb="37">
      <t>ビン</t>
    </rPh>
    <rPh sb="37" eb="38">
      <t>オヨ</t>
    </rPh>
    <rPh sb="39" eb="41">
      <t>シュウリョウ</t>
    </rPh>
    <rPh sb="41" eb="42">
      <t>ゴ</t>
    </rPh>
    <rPh sb="44" eb="45">
      <t>プン</t>
    </rPh>
    <rPh sb="45" eb="47">
      <t>イナイ</t>
    </rPh>
    <rPh sb="48" eb="50">
      <t>ハッシャ</t>
    </rPh>
    <rPh sb="52" eb="53">
      <t>ビン</t>
    </rPh>
    <rPh sb="56" eb="58">
      <t>バアイ</t>
    </rPh>
    <rPh sb="59" eb="60">
      <t>カギ</t>
    </rPh>
    <phoneticPr fontId="2"/>
  </si>
  <si>
    <t>　　　　【その他、以下の書類を添付すること】</t>
    <rPh sb="7" eb="8">
      <t>タ</t>
    </rPh>
    <rPh sb="9" eb="11">
      <t>イカ</t>
    </rPh>
    <rPh sb="12" eb="14">
      <t>ショルイ</t>
    </rPh>
    <rPh sb="15" eb="17">
      <t>テンプ</t>
    </rPh>
    <phoneticPr fontId="2"/>
  </si>
  <si>
    <t>バリアフリー経路</t>
    <rPh sb="6" eb="8">
      <t>ケイロ</t>
    </rPh>
    <phoneticPr fontId="2"/>
  </si>
  <si>
    <t>入口から教室までの間に段差・階段その他の支障</t>
    <rPh sb="0" eb="1">
      <t>イ</t>
    </rPh>
    <rPh sb="1" eb="2">
      <t>グチ</t>
    </rPh>
    <rPh sb="4" eb="6">
      <t>キョウシツ</t>
    </rPh>
    <rPh sb="9" eb="10">
      <t>カン</t>
    </rPh>
    <rPh sb="11" eb="13">
      <t>ダンサ</t>
    </rPh>
    <rPh sb="14" eb="16">
      <t>カイダン</t>
    </rPh>
    <rPh sb="18" eb="19">
      <t>タ</t>
    </rPh>
    <rPh sb="20" eb="22">
      <t>シショウ</t>
    </rPh>
    <phoneticPr fontId="2"/>
  </si>
  <si>
    <t>ない、もしくはある場合でもスロープ等により支障なく通行可</t>
    <rPh sb="9" eb="11">
      <t>バアイ</t>
    </rPh>
    <rPh sb="17" eb="18">
      <t>トウ</t>
    </rPh>
    <rPh sb="21" eb="23">
      <t>シショウ</t>
    </rPh>
    <rPh sb="25" eb="27">
      <t>ツウコウ</t>
    </rPh>
    <rPh sb="27" eb="28">
      <t>カ</t>
    </rPh>
    <phoneticPr fontId="2"/>
  </si>
  <si>
    <t>廊下幅（傾斜路含む）</t>
    <rPh sb="0" eb="2">
      <t>ロウカ</t>
    </rPh>
    <rPh sb="2" eb="3">
      <t>ハバ</t>
    </rPh>
    <rPh sb="4" eb="7">
      <t>ケイシャロ</t>
    </rPh>
    <rPh sb="7" eb="8">
      <t>フク</t>
    </rPh>
    <phoneticPr fontId="2"/>
  </si>
  <si>
    <t>敷設されている</t>
    <rPh sb="0" eb="2">
      <t>シセツ</t>
    </rPh>
    <phoneticPr fontId="2"/>
  </si>
  <si>
    <t>敷設されていない</t>
    <rPh sb="0" eb="2">
      <t>シセツ</t>
    </rPh>
    <phoneticPr fontId="2"/>
  </si>
  <si>
    <t>便所</t>
    <rPh sb="0" eb="2">
      <t>ベンジョ</t>
    </rPh>
    <phoneticPr fontId="2"/>
  </si>
  <si>
    <t>大便器の種類</t>
    <rPh sb="0" eb="3">
      <t>ダイベンキ</t>
    </rPh>
    <rPh sb="4" eb="6">
      <t>シュルイ</t>
    </rPh>
    <phoneticPr fontId="2"/>
  </si>
  <si>
    <t>洋式</t>
    <rPh sb="0" eb="2">
      <t>ヨウシキ</t>
    </rPh>
    <phoneticPr fontId="2"/>
  </si>
  <si>
    <t>和式</t>
    <rPh sb="0" eb="2">
      <t>ワシキ</t>
    </rPh>
    <phoneticPr fontId="2"/>
  </si>
  <si>
    <t>大便器の手すり</t>
    <rPh sb="0" eb="3">
      <t>ダイベンキ</t>
    </rPh>
    <rPh sb="4" eb="5">
      <t>テ</t>
    </rPh>
    <phoneticPr fontId="2"/>
  </si>
  <si>
    <t>設置されている</t>
    <rPh sb="0" eb="2">
      <t>セッチ</t>
    </rPh>
    <phoneticPr fontId="2"/>
  </si>
  <si>
    <t>設置されていない</t>
    <rPh sb="0" eb="2">
      <t>セッチ</t>
    </rPh>
    <phoneticPr fontId="2"/>
  </si>
  <si>
    <t>小便器の手すり</t>
    <rPh sb="0" eb="3">
      <t>ショウベンキ</t>
    </rPh>
    <rPh sb="4" eb="5">
      <t>テ</t>
    </rPh>
    <phoneticPr fontId="2"/>
  </si>
  <si>
    <t>車イスの円滑利用空間の確保</t>
    <rPh sb="0" eb="1">
      <t>クルマ</t>
    </rPh>
    <rPh sb="4" eb="6">
      <t>エンカツ</t>
    </rPh>
    <rPh sb="6" eb="8">
      <t>リヨウ</t>
    </rPh>
    <rPh sb="8" eb="10">
      <t>クウカン</t>
    </rPh>
    <rPh sb="11" eb="13">
      <t>カクホ</t>
    </rPh>
    <phoneticPr fontId="2"/>
  </si>
  <si>
    <t>確保されている</t>
    <rPh sb="0" eb="2">
      <t>カクホ</t>
    </rPh>
    <phoneticPr fontId="2"/>
  </si>
  <si>
    <t>確保されていない</t>
    <rPh sb="0" eb="2">
      <t>カクホ</t>
    </rPh>
    <phoneticPr fontId="2"/>
  </si>
  <si>
    <t>訓練受入</t>
    <rPh sb="0" eb="2">
      <t>クンレン</t>
    </rPh>
    <rPh sb="2" eb="4">
      <t>ウケイレ</t>
    </rPh>
    <phoneticPr fontId="2"/>
  </si>
  <si>
    <t>身体障害者（車イスを除く）</t>
    <rPh sb="0" eb="2">
      <t>シンタイ</t>
    </rPh>
    <rPh sb="2" eb="5">
      <t>ショウガイシャ</t>
    </rPh>
    <rPh sb="6" eb="7">
      <t>クルマ</t>
    </rPh>
    <rPh sb="10" eb="11">
      <t>ノゾ</t>
    </rPh>
    <phoneticPr fontId="2"/>
  </si>
  <si>
    <t>受入不可である。</t>
    <rPh sb="0" eb="2">
      <t>ウケイレ</t>
    </rPh>
    <rPh sb="2" eb="4">
      <t>フカ</t>
    </rPh>
    <phoneticPr fontId="2"/>
  </si>
  <si>
    <t>身体障害者（車イス）</t>
    <rPh sb="0" eb="2">
      <t>シンタイ</t>
    </rPh>
    <rPh sb="2" eb="5">
      <t>ショウガイシャ</t>
    </rPh>
    <rPh sb="6" eb="7">
      <t>クルマ</t>
    </rPh>
    <phoneticPr fontId="2"/>
  </si>
  <si>
    <t>聴覚障害者</t>
    <rPh sb="0" eb="2">
      <t>チョウカク</t>
    </rPh>
    <rPh sb="2" eb="5">
      <t>ショウガイシャ</t>
    </rPh>
    <phoneticPr fontId="2"/>
  </si>
  <si>
    <t>視覚障害者</t>
    <rPh sb="0" eb="2">
      <t>シカク</t>
    </rPh>
    <rPh sb="2" eb="5">
      <t>ショウガイシャ</t>
    </rPh>
    <phoneticPr fontId="2"/>
  </si>
  <si>
    <t>知的障害者</t>
    <rPh sb="0" eb="2">
      <t>チテキ</t>
    </rPh>
    <rPh sb="2" eb="5">
      <t>ショウガイシャ</t>
    </rPh>
    <phoneticPr fontId="2"/>
  </si>
  <si>
    <t>精神障害者</t>
    <rPh sb="0" eb="2">
      <t>セイシン</t>
    </rPh>
    <rPh sb="2" eb="4">
      <t>ショウガイ</t>
    </rPh>
    <rPh sb="4" eb="5">
      <t>シャ</t>
    </rPh>
    <phoneticPr fontId="2"/>
  </si>
  <si>
    <t>委託訓練施設等状況表（訓練科別・障害者訓練のみ）</t>
    <rPh sb="0" eb="2">
      <t>イタク</t>
    </rPh>
    <rPh sb="2" eb="4">
      <t>クンレン</t>
    </rPh>
    <rPh sb="4" eb="6">
      <t>シセツ</t>
    </rPh>
    <rPh sb="6" eb="7">
      <t>トウ</t>
    </rPh>
    <rPh sb="7" eb="9">
      <t>ジョウキョウ</t>
    </rPh>
    <rPh sb="9" eb="10">
      <t>ヒョウ</t>
    </rPh>
    <rPh sb="11" eb="14">
      <t>クンレンカ</t>
    </rPh>
    <rPh sb="14" eb="15">
      <t>ベツ</t>
    </rPh>
    <rPh sb="16" eb="19">
      <t>ショウガイシャ</t>
    </rPh>
    <rPh sb="19" eb="21">
      <t>クンレン</t>
    </rPh>
    <phoneticPr fontId="2"/>
  </si>
  <si>
    <t xml:space="preserve">
左欄に該当しない</t>
    <rPh sb="1" eb="2">
      <t>サ</t>
    </rPh>
    <rPh sb="2" eb="3">
      <t>ラン</t>
    </rPh>
    <rPh sb="4" eb="6">
      <t>ガイトウ</t>
    </rPh>
    <phoneticPr fontId="2"/>
  </si>
  <si>
    <t>提案定員一人あたり90cm以上</t>
    <rPh sb="0" eb="2">
      <t>テイアン</t>
    </rPh>
    <rPh sb="2" eb="4">
      <t>テイイン</t>
    </rPh>
    <rPh sb="4" eb="6">
      <t>ヒトリ</t>
    </rPh>
    <rPh sb="13" eb="15">
      <t>イジョウ</t>
    </rPh>
    <phoneticPr fontId="2"/>
  </si>
  <si>
    <t>提案定員一人あたり2.8㎡以上</t>
    <rPh sb="0" eb="2">
      <t>テイアン</t>
    </rPh>
    <rPh sb="2" eb="4">
      <t>テイイン</t>
    </rPh>
    <rPh sb="4" eb="6">
      <t>ヒトリ</t>
    </rPh>
    <rPh sb="13" eb="15">
      <t>イジョウ</t>
    </rPh>
    <phoneticPr fontId="2"/>
  </si>
  <si>
    <r>
      <t>　</t>
    </r>
    <r>
      <rPr>
        <sz val="10"/>
        <rFont val="ＭＳ 明朝"/>
        <family val="1"/>
        <charset val="128"/>
      </rPr>
      <t>２．</t>
    </r>
    <r>
      <rPr>
        <b/>
        <u/>
        <sz val="10"/>
        <rFont val="ＭＳ 明朝"/>
        <family val="1"/>
        <charset val="128"/>
      </rPr>
      <t>教材使用科目欄には、様式４－１等記載の科目別に記載すること。　　</t>
    </r>
    <r>
      <rPr>
        <b/>
        <sz val="10"/>
        <rFont val="ＭＳ 明朝"/>
        <family val="1"/>
        <charset val="128"/>
      </rPr>
      <t>　　</t>
    </r>
    <rPh sb="3" eb="5">
      <t>キョウザイ</t>
    </rPh>
    <rPh sb="5" eb="7">
      <t>シヨウ</t>
    </rPh>
    <rPh sb="7" eb="9">
      <t>カモク</t>
    </rPh>
    <phoneticPr fontId="2"/>
  </si>
  <si>
    <t>教室名</t>
    <rPh sb="0" eb="2">
      <t>キョウシツ</t>
    </rPh>
    <rPh sb="2" eb="3">
      <t>メイ</t>
    </rPh>
    <phoneticPr fontId="2"/>
  </si>
  <si>
    <t>時間</t>
    <rPh sb="0" eb="2">
      <t>ジカン</t>
    </rPh>
    <phoneticPr fontId="2"/>
  </si>
  <si>
    <t>公共職業能力
開発施設名</t>
    <rPh sb="0" eb="2">
      <t>コウキョウ</t>
    </rPh>
    <rPh sb="2" eb="4">
      <t>ショクギョウ</t>
    </rPh>
    <rPh sb="4" eb="6">
      <t>ノウリョク</t>
    </rPh>
    <rPh sb="7" eb="9">
      <t>カイハツ</t>
    </rPh>
    <rPh sb="9" eb="12">
      <t>シセツメイ</t>
    </rPh>
    <phoneticPr fontId="2"/>
  </si>
  <si>
    <t>氏　　名</t>
    <rPh sb="0" eb="1">
      <t>シ</t>
    </rPh>
    <rPh sb="3" eb="4">
      <t>メイ</t>
    </rPh>
    <phoneticPr fontId="2"/>
  </si>
  <si>
    <t>指導内容</t>
    <rPh sb="0" eb="2">
      <t>シドウ</t>
    </rPh>
    <rPh sb="2" eb="4">
      <t>ナイヨウ</t>
    </rPh>
    <phoneticPr fontId="2"/>
  </si>
  <si>
    <t>指導期間</t>
    <rPh sb="0" eb="2">
      <t>シドウ</t>
    </rPh>
    <rPh sb="2" eb="4">
      <t>キカン</t>
    </rPh>
    <phoneticPr fontId="2"/>
  </si>
  <si>
    <t>○○立○○産業技術
専門校</t>
    <rPh sb="2" eb="3">
      <t>タテ</t>
    </rPh>
    <rPh sb="5" eb="7">
      <t>サンギョウ</t>
    </rPh>
    <rPh sb="7" eb="9">
      <t>ギジュツ</t>
    </rPh>
    <rPh sb="10" eb="12">
      <t>センモン</t>
    </rPh>
    <rPh sb="12" eb="13">
      <t>コウ</t>
    </rPh>
    <phoneticPr fontId="2"/>
  </si>
  <si>
    <t>　２　公共職業能力開発施設とは、国(独立行政法人を含む。)、都道府県、市町村が設置するもの
　　　をいう。</t>
    <phoneticPr fontId="2"/>
  </si>
  <si>
    <t>　３　委託訓練実施施設や基金訓練・求職者支援訓練実施施設における指導経歴は該当しない。</t>
    <phoneticPr fontId="2"/>
  </si>
  <si>
    <t>指導員実績（訓練科別）</t>
    <rPh sb="0" eb="3">
      <t>シドウイン</t>
    </rPh>
    <rPh sb="3" eb="5">
      <t>ジッセキ</t>
    </rPh>
    <rPh sb="6" eb="9">
      <t>クンレンカ</t>
    </rPh>
    <rPh sb="9" eb="10">
      <t>ベツ</t>
    </rPh>
    <phoneticPr fontId="2"/>
  </si>
  <si>
    <t>　５　該当者がいない場合は、提出不要。</t>
    <rPh sb="3" eb="5">
      <t>ガイトウ</t>
    </rPh>
    <rPh sb="5" eb="6">
      <t>シャ</t>
    </rPh>
    <rPh sb="10" eb="12">
      <t>バアイ</t>
    </rPh>
    <rPh sb="14" eb="16">
      <t>テイシュツ</t>
    </rPh>
    <rPh sb="16" eb="18">
      <t>フヨウ</t>
    </rPh>
    <phoneticPr fontId="2"/>
  </si>
  <si>
    <t>　４　様式７－１号と重複する場合も、あらためて以下に記載すること。　</t>
    <phoneticPr fontId="2"/>
  </si>
  <si>
    <t>科目</t>
    <rPh sb="0" eb="2">
      <t>カモク</t>
    </rPh>
    <phoneticPr fontId="2"/>
  </si>
  <si>
    <t>科目の内容</t>
    <rPh sb="0" eb="2">
      <t>カモク</t>
    </rPh>
    <rPh sb="3" eb="5">
      <t>ナイヨウ</t>
    </rPh>
    <phoneticPr fontId="2"/>
  </si>
  <si>
    <t>No.</t>
    <phoneticPr fontId="2"/>
  </si>
  <si>
    <t>～</t>
    <phoneticPr fontId="2"/>
  </si>
  <si>
    <t>)</t>
    <phoneticPr fontId="2"/>
  </si>
  <si>
    <t>（学科</t>
    <rPh sb="1" eb="3">
      <t>ガッカ</t>
    </rPh>
    <phoneticPr fontId="2"/>
  </si>
  <si>
    <t>実技</t>
    <rPh sb="0" eb="2">
      <t>ジツギ</t>
    </rPh>
    <phoneticPr fontId="2"/>
  </si>
  <si>
    <t>＜長期高度人材育成コースのみ＞
1クラスあたり定員（本科生含む）</t>
    <rPh sb="1" eb="9">
      <t>チョウキコウドジンザイイクセイ</t>
    </rPh>
    <rPh sb="23" eb="25">
      <t>テイイン</t>
    </rPh>
    <rPh sb="26" eb="29">
      <t>ホンカセイ</t>
    </rPh>
    <rPh sb="29" eb="30">
      <t>フク</t>
    </rPh>
    <phoneticPr fontId="2"/>
  </si>
  <si>
    <r>
      <t>　１．市販教材</t>
    </r>
    <r>
      <rPr>
        <b/>
        <u/>
        <sz val="10"/>
        <rFont val="ＭＳ 明朝"/>
        <family val="1"/>
        <charset val="128"/>
      </rPr>
      <t>及び自作の副教材等、使用予定の全教材（訓練生から金額を徴収しないものも含む。）</t>
    </r>
    <rPh sb="3" eb="5">
      <t>シハン</t>
    </rPh>
    <rPh sb="5" eb="7">
      <t>キョウザイ</t>
    </rPh>
    <rPh sb="7" eb="8">
      <t>オヨ</t>
    </rPh>
    <rPh sb="9" eb="11">
      <t>ジサク</t>
    </rPh>
    <rPh sb="12" eb="15">
      <t>フクキョウザイ</t>
    </rPh>
    <rPh sb="15" eb="16">
      <t>トウ</t>
    </rPh>
    <rPh sb="17" eb="19">
      <t>シヨウ</t>
    </rPh>
    <rPh sb="19" eb="21">
      <t>ヨテイ</t>
    </rPh>
    <rPh sb="22" eb="23">
      <t>ゼン</t>
    </rPh>
    <rPh sb="23" eb="25">
      <t>キョウザイ</t>
    </rPh>
    <rPh sb="26" eb="28">
      <t>クンレン</t>
    </rPh>
    <rPh sb="28" eb="29">
      <t>セイ</t>
    </rPh>
    <rPh sb="31" eb="33">
      <t>キンガク</t>
    </rPh>
    <rPh sb="34" eb="36">
      <t>チョウシュウ</t>
    </rPh>
    <rPh sb="42" eb="43">
      <t>フク</t>
    </rPh>
    <phoneticPr fontId="2"/>
  </si>
  <si>
    <r>
      <t>　４．</t>
    </r>
    <r>
      <rPr>
        <b/>
        <u/>
        <sz val="10"/>
        <rFont val="ＭＳ 明朝"/>
        <family val="1"/>
        <charset val="128"/>
      </rPr>
      <t>訓練生からの徴収金額欄には、訓練生から徴収する金額を記載すること。</t>
    </r>
    <rPh sb="3" eb="5">
      <t>クンレン</t>
    </rPh>
    <rPh sb="5" eb="6">
      <t>セイ</t>
    </rPh>
    <rPh sb="9" eb="11">
      <t>チョウシュウ</t>
    </rPh>
    <rPh sb="11" eb="13">
      <t>キンガク</t>
    </rPh>
    <rPh sb="13" eb="14">
      <t>ラン</t>
    </rPh>
    <rPh sb="17" eb="19">
      <t>クンレン</t>
    </rPh>
    <rPh sb="19" eb="20">
      <t>セイ</t>
    </rPh>
    <rPh sb="22" eb="24">
      <t>チョウシュウ</t>
    </rPh>
    <rPh sb="26" eb="28">
      <t>キンガク</t>
    </rPh>
    <rPh sb="29" eb="31">
      <t>キサイ</t>
    </rPh>
    <phoneticPr fontId="2"/>
  </si>
  <si>
    <t>　６．資格試験の受験料等は記載しないこと。</t>
    <rPh sb="3" eb="5">
      <t>シカク</t>
    </rPh>
    <rPh sb="5" eb="7">
      <t>シケン</t>
    </rPh>
    <rPh sb="8" eb="10">
      <t>ジュケン</t>
    </rPh>
    <rPh sb="10" eb="11">
      <t>リョウ</t>
    </rPh>
    <rPh sb="11" eb="12">
      <t>トウ</t>
    </rPh>
    <rPh sb="13" eb="15">
      <t>キサイ</t>
    </rPh>
    <phoneticPr fontId="2"/>
  </si>
  <si>
    <t>祝日</t>
    <rPh sb="0" eb="2">
      <t>シュクジツ</t>
    </rPh>
    <phoneticPr fontId="2"/>
  </si>
  <si>
    <t>5</t>
    <phoneticPr fontId="2"/>
  </si>
  <si>
    <t>運営体制・訓練基準</t>
    <rPh sb="0" eb="4">
      <t>ウンエイタイセイ</t>
    </rPh>
    <rPh sb="5" eb="7">
      <t>クンレン</t>
    </rPh>
    <rPh sb="7" eb="9">
      <t>キジュン</t>
    </rPh>
    <phoneticPr fontId="2"/>
  </si>
  <si>
    <t>ジョブ・カードを活用したキャリアコンサルティングの実施者</t>
    <rPh sb="8" eb="10">
      <t>カツヨウ</t>
    </rPh>
    <rPh sb="25" eb="27">
      <t>ジッシ</t>
    </rPh>
    <rPh sb="27" eb="28">
      <t>シャ</t>
    </rPh>
    <phoneticPr fontId="2"/>
  </si>
  <si>
    <t>毎回、キャリアコンサルタント（国家資格）が実施する</t>
    <rPh sb="0" eb="2">
      <t>マイカイ</t>
    </rPh>
    <rPh sb="15" eb="17">
      <t>コッカ</t>
    </rPh>
    <rPh sb="17" eb="19">
      <t>シカク</t>
    </rPh>
    <rPh sb="21" eb="23">
      <t>ジッシ</t>
    </rPh>
    <phoneticPr fontId="2"/>
  </si>
  <si>
    <t>職業訓練サービスガイドライン適合事業所認定
（長期高度人材育成コースの場合は、記載しないこと）</t>
    <rPh sb="0" eb="2">
      <t>ショクギョウ</t>
    </rPh>
    <rPh sb="2" eb="4">
      <t>クンレン</t>
    </rPh>
    <rPh sb="14" eb="16">
      <t>テキゴウ</t>
    </rPh>
    <rPh sb="16" eb="19">
      <t>ジギョウショ</t>
    </rPh>
    <rPh sb="19" eb="21">
      <t>ニンテイ</t>
    </rPh>
    <rPh sb="23" eb="31">
      <t>チョウキコウドジンザイイクセイ</t>
    </rPh>
    <rPh sb="35" eb="37">
      <t>バアイ</t>
    </rPh>
    <rPh sb="39" eb="41">
      <t>キサイ</t>
    </rPh>
    <phoneticPr fontId="2"/>
  </si>
  <si>
    <t>取得している</t>
    <rPh sb="0" eb="2">
      <t>シュトク</t>
    </rPh>
    <phoneticPr fontId="2"/>
  </si>
  <si>
    <t>左欄に該当しない</t>
    <rPh sb="0" eb="2">
      <t>サラン</t>
    </rPh>
    <rPh sb="3" eb="5">
      <t>ガイトウ</t>
    </rPh>
    <phoneticPr fontId="2"/>
  </si>
  <si>
    <t>No.</t>
    <phoneticPr fontId="2"/>
  </si>
  <si>
    <t>ある</t>
    <phoneticPr fontId="2"/>
  </si>
  <si>
    <t>　</t>
    <phoneticPr fontId="2"/>
  </si>
  <si>
    <t>廊下等の点字ブロック</t>
    <rPh sb="0" eb="3">
      <t>ロウカナド</t>
    </rPh>
    <rPh sb="4" eb="6">
      <t>テンジ</t>
    </rPh>
    <phoneticPr fontId="2"/>
  </si>
  <si>
    <t>その他の障害者（発達障害者など）</t>
    <rPh sb="2" eb="3">
      <t>タ</t>
    </rPh>
    <rPh sb="4" eb="6">
      <t>ショウガイ</t>
    </rPh>
    <rPh sb="6" eb="7">
      <t>シャ</t>
    </rPh>
    <rPh sb="8" eb="10">
      <t>ハッタツ</t>
    </rPh>
    <rPh sb="10" eb="12">
      <t>ショウガイ</t>
    </rPh>
    <rPh sb="12" eb="13">
      <t>シャ</t>
    </rPh>
    <phoneticPr fontId="2"/>
  </si>
  <si>
    <t>訓練生が使用できるロッカー（個別に戸があるものに限る。）</t>
    <rPh sb="0" eb="3">
      <t>クンレンセイ</t>
    </rPh>
    <rPh sb="4" eb="6">
      <t>シヨウ</t>
    </rPh>
    <rPh sb="14" eb="16">
      <t>コベツ</t>
    </rPh>
    <rPh sb="17" eb="18">
      <t>ト</t>
    </rPh>
    <rPh sb="24" eb="25">
      <t>カギ</t>
    </rPh>
    <phoneticPr fontId="2"/>
  </si>
  <si>
    <t>教室・トイレ等の清掃について
訓練生の参加</t>
    <rPh sb="0" eb="2">
      <t>キョウシツ</t>
    </rPh>
    <rPh sb="6" eb="7">
      <t>トウ</t>
    </rPh>
    <rPh sb="8" eb="10">
      <t>セイソウ</t>
    </rPh>
    <rPh sb="15" eb="17">
      <t>クンレン</t>
    </rPh>
    <rPh sb="17" eb="18">
      <t>セイ</t>
    </rPh>
    <rPh sb="19" eb="21">
      <t>サンカ</t>
    </rPh>
    <phoneticPr fontId="2"/>
  </si>
  <si>
    <t>要しない</t>
    <rPh sb="0" eb="1">
      <t>ヨウ</t>
    </rPh>
    <phoneticPr fontId="2"/>
  </si>
  <si>
    <t>要する</t>
    <rPh sb="0" eb="1">
      <t>ヨウ</t>
    </rPh>
    <phoneticPr fontId="2"/>
  </si>
  <si>
    <t>80cm以上</t>
    <rPh sb="4" eb="6">
      <t>イジョウ</t>
    </rPh>
    <phoneticPr fontId="2"/>
  </si>
  <si>
    <t>80cm未満</t>
    <rPh sb="4" eb="6">
      <t>ミマン</t>
    </rPh>
    <phoneticPr fontId="2"/>
  </si>
  <si>
    <t>120cm以上</t>
    <rPh sb="5" eb="7">
      <t>イジョウ</t>
    </rPh>
    <phoneticPr fontId="2"/>
  </si>
  <si>
    <t>120cm未満</t>
    <rPh sb="5" eb="7">
      <t>ミマン</t>
    </rPh>
    <phoneticPr fontId="2"/>
  </si>
  <si>
    <t>委託訓練施設等状況表（訓練科別）</t>
    <rPh sb="0" eb="2">
      <t>イタク</t>
    </rPh>
    <rPh sb="2" eb="4">
      <t>クンレン</t>
    </rPh>
    <rPh sb="4" eb="6">
      <t>シセツ</t>
    </rPh>
    <rPh sb="6" eb="7">
      <t>トウ</t>
    </rPh>
    <rPh sb="7" eb="9">
      <t>ジョウキョウ</t>
    </rPh>
    <rPh sb="9" eb="10">
      <t>ヒョウ</t>
    </rPh>
    <rPh sb="11" eb="13">
      <t>クンレン</t>
    </rPh>
    <rPh sb="13" eb="14">
      <t>カ</t>
    </rPh>
    <rPh sb="14" eb="15">
      <t>ベツ</t>
    </rPh>
    <phoneticPr fontId="2"/>
  </si>
  <si>
    <t>訓練時間</t>
    <rPh sb="0" eb="2">
      <t>クンレン</t>
    </rPh>
    <rPh sb="2" eb="4">
      <t>ジカン</t>
    </rPh>
    <phoneticPr fontId="2"/>
  </si>
  <si>
    <t>●●及び◇◇領域の基礎知識と※※の技能・技術を習得します。また、ＯＡ機器等の操作技能及びデータ処理等の基本技能を習得します。</t>
    <rPh sb="34" eb="36">
      <t>キキ</t>
    </rPh>
    <rPh sb="42" eb="43">
      <t>オヨ</t>
    </rPh>
    <phoneticPr fontId="2"/>
  </si>
  <si>
    <t>○○等での◇◇業務及び□□サービス業務ができるようになることを目指します。</t>
    <rPh sb="31" eb="33">
      <t>メザ</t>
    </rPh>
    <phoneticPr fontId="2"/>
  </si>
  <si>
    <t>オフィスワーク３、ＩＴ６等で区分した中の類似の訓練科の訓練修了３ヶ月後の就職率とする。</t>
    <rPh sb="12" eb="13">
      <t>トウ</t>
    </rPh>
    <rPh sb="14" eb="16">
      <t>クブン</t>
    </rPh>
    <rPh sb="18" eb="19">
      <t>ナカ</t>
    </rPh>
    <rPh sb="20" eb="22">
      <t>ルイジ</t>
    </rPh>
    <rPh sb="23" eb="25">
      <t>クンレン</t>
    </rPh>
    <rPh sb="25" eb="26">
      <t>カ</t>
    </rPh>
    <rPh sb="27" eb="29">
      <t>クンレン</t>
    </rPh>
    <rPh sb="29" eb="31">
      <t>シュウリョウ</t>
    </rPh>
    <rPh sb="33" eb="35">
      <t>ゲツゴ</t>
    </rPh>
    <rPh sb="36" eb="38">
      <t>シュウショク</t>
    </rPh>
    <rPh sb="38" eb="39">
      <t>リツ</t>
    </rPh>
    <phoneticPr fontId="2"/>
  </si>
  <si>
    <t>就職率＝（就職者＋中退就職者）／（修了者＋中退就職者）※小数点第2位を四捨五入</t>
    <rPh sb="0" eb="2">
      <t>シュウショク</t>
    </rPh>
    <rPh sb="2" eb="3">
      <t>リツ</t>
    </rPh>
    <rPh sb="5" eb="7">
      <t>シュウショク</t>
    </rPh>
    <rPh sb="7" eb="8">
      <t>シャ</t>
    </rPh>
    <rPh sb="9" eb="11">
      <t>チュウタイ</t>
    </rPh>
    <rPh sb="11" eb="13">
      <t>シュウショク</t>
    </rPh>
    <rPh sb="13" eb="14">
      <t>シャ</t>
    </rPh>
    <rPh sb="17" eb="20">
      <t>シュウリョウシャ</t>
    </rPh>
    <rPh sb="21" eb="23">
      <t>チュウタイ</t>
    </rPh>
    <rPh sb="23" eb="25">
      <t>シュウショク</t>
    </rPh>
    <rPh sb="25" eb="26">
      <t>シャ</t>
    </rPh>
    <rPh sb="28" eb="31">
      <t>ショウスウテン</t>
    </rPh>
    <rPh sb="31" eb="32">
      <t>ダイ</t>
    </rPh>
    <rPh sb="33" eb="34">
      <t>イ</t>
    </rPh>
    <rPh sb="35" eb="39">
      <t>シシャゴニュウ</t>
    </rPh>
    <phoneticPr fontId="2"/>
  </si>
  <si>
    <t>過去に実施した職業訓練の
就職率（類似分野）</t>
    <rPh sb="0" eb="2">
      <t>カコ</t>
    </rPh>
    <rPh sb="3" eb="5">
      <t>ジッシ</t>
    </rPh>
    <rPh sb="7" eb="9">
      <t>ショクギョウ</t>
    </rPh>
    <rPh sb="9" eb="11">
      <t>クンレン</t>
    </rPh>
    <rPh sb="13" eb="15">
      <t>シュウショク</t>
    </rPh>
    <rPh sb="15" eb="16">
      <t>リツ</t>
    </rPh>
    <rPh sb="17" eb="19">
      <t>ルイジ</t>
    </rPh>
    <rPh sb="19" eb="21">
      <t>ブンヤ</t>
    </rPh>
    <phoneticPr fontId="2"/>
  </si>
  <si>
    <t>右側参照</t>
    <rPh sb="0" eb="2">
      <t>ミギガワ</t>
    </rPh>
    <rPh sb="2" eb="4">
      <t>サンショウ</t>
    </rPh>
    <phoneticPr fontId="2"/>
  </si>
  <si>
    <t>ですます調で→</t>
    <rPh sb="4" eb="5">
      <t>チョウ</t>
    </rPh>
    <phoneticPr fontId="2"/>
  </si>
  <si>
    <t>末尾は「目指します。」→</t>
    <rPh sb="0" eb="2">
      <t>マツビ</t>
    </rPh>
    <rPh sb="4" eb="6">
      <t>メザ</t>
    </rPh>
    <phoneticPr fontId="2"/>
  </si>
  <si>
    <t>まず、最下部の</t>
    <rPh sb="3" eb="6">
      <t>サイカブ</t>
    </rPh>
    <phoneticPr fontId="17"/>
  </si>
  <si>
    <t>入力手順を確認してください。</t>
  </si>
  <si>
    <t>↓自動で施設名等表示がされる</t>
    <rPh sb="1" eb="3">
      <t>ジドウ</t>
    </rPh>
    <rPh sb="4" eb="6">
      <t>シセツ</t>
    </rPh>
    <rPh sb="6" eb="7">
      <t>メイ</t>
    </rPh>
    <rPh sb="7" eb="8">
      <t>トウ</t>
    </rPh>
    <rPh sb="8" eb="10">
      <t>ヒョウジ</t>
    </rPh>
    <phoneticPr fontId="17"/>
  </si>
  <si>
    <t>入力→</t>
    <rPh sb="0" eb="2">
      <t>ニュウリョク</t>
    </rPh>
    <phoneticPr fontId="17"/>
  </si>
  <si>
    <t>実施施設名</t>
    <rPh sb="0" eb="1">
      <t>ジッシ</t>
    </rPh>
    <rPh sb="1" eb="3">
      <t>シセツ</t>
    </rPh>
    <rPh sb="3" eb="4">
      <t>メイ</t>
    </rPh>
    <phoneticPr fontId="17"/>
  </si>
  <si>
    <t>担当者</t>
    <rPh sb="0" eb="2">
      <t>タントウシャ</t>
    </rPh>
    <phoneticPr fontId="17"/>
  </si>
  <si>
    <t>訓練科名</t>
    <rPh sb="0" eb="1">
      <t>クンレン</t>
    </rPh>
    <rPh sb="1" eb="3">
      <t>カメイ</t>
    </rPh>
    <phoneticPr fontId="17"/>
  </si>
  <si>
    <t>ＴＥＬ</t>
    <phoneticPr fontId="17"/>
  </si>
  <si>
    <t>定員</t>
    <rPh sb="0" eb="1">
      <t>テイイン</t>
    </rPh>
    <phoneticPr fontId="17"/>
  </si>
  <si>
    <t>～</t>
    <phoneticPr fontId="17"/>
  </si>
  <si>
    <t>就職活動日</t>
    <rPh sb="0" eb="2">
      <t>シュウショク</t>
    </rPh>
    <rPh sb="2" eb="4">
      <t>カツドウ</t>
    </rPh>
    <rPh sb="4" eb="5">
      <t>ビ</t>
    </rPh>
    <phoneticPr fontId="17"/>
  </si>
  <si>
    <t>←この日にハローワークで職業相談を受ける必要があります。</t>
    <rPh sb="3" eb="4">
      <t>ヒ</t>
    </rPh>
    <rPh sb="12" eb="14">
      <t>ショクギョウ</t>
    </rPh>
    <rPh sb="14" eb="16">
      <t>ソウダン</t>
    </rPh>
    <rPh sb="17" eb="18">
      <t>ウ</t>
    </rPh>
    <rPh sb="20" eb="22">
      <t>ヒツヨウ</t>
    </rPh>
    <phoneticPr fontId="17"/>
  </si>
  <si>
    <t>↓長い場合は8文字程度の略称が望ましい</t>
    <rPh sb="1" eb="2">
      <t>ナガ</t>
    </rPh>
    <rPh sb="3" eb="5">
      <t>バアイ</t>
    </rPh>
    <rPh sb="7" eb="9">
      <t>モジ</t>
    </rPh>
    <rPh sb="9" eb="11">
      <t>テイド</t>
    </rPh>
    <rPh sb="12" eb="14">
      <t>リャクショウ</t>
    </rPh>
    <rPh sb="15" eb="16">
      <t>ノゾ</t>
    </rPh>
    <phoneticPr fontId="17"/>
  </si>
  <si>
    <t>↓入力</t>
    <rPh sb="1" eb="3">
      <t>ニュウリョク</t>
    </rPh>
    <phoneticPr fontId="17"/>
  </si>
  <si>
    <t>↓カリキュラムと一致させる</t>
    <rPh sb="8" eb="10">
      <t>イッチ</t>
    </rPh>
    <phoneticPr fontId="17"/>
  </si>
  <si>
    <t>1か月目</t>
    <rPh sb="1" eb="2">
      <t>ゲツ</t>
    </rPh>
    <rPh sb="2" eb="3">
      <t>メ</t>
    </rPh>
    <phoneticPr fontId="2"/>
  </si>
  <si>
    <t>2か月目</t>
    <rPh sb="1" eb="2">
      <t>ゲツ</t>
    </rPh>
    <rPh sb="2" eb="3">
      <t>メ</t>
    </rPh>
    <phoneticPr fontId="2"/>
  </si>
  <si>
    <t>3か月目</t>
    <rPh sb="1" eb="2">
      <t>ゲツ</t>
    </rPh>
    <rPh sb="2" eb="3">
      <t>メ</t>
    </rPh>
    <phoneticPr fontId="2"/>
  </si>
  <si>
    <t>科目名</t>
    <rPh sb="0" eb="3">
      <t>カモクメイ</t>
    </rPh>
    <phoneticPr fontId="17"/>
  </si>
  <si>
    <t>時間数</t>
    <rPh sb="0" eb="2">
      <t>ジカン</t>
    </rPh>
    <rPh sb="2" eb="3">
      <t>スウ</t>
    </rPh>
    <phoneticPr fontId="17"/>
  </si>
  <si>
    <t>↓自動</t>
    <rPh sb="1" eb="3">
      <t>ジドウ</t>
    </rPh>
    <phoneticPr fontId="17"/>
  </si>
  <si>
    <t>↓自動（ゼロならok）</t>
    <rPh sb="1" eb="3">
      <t>ジドウ</t>
    </rPh>
    <phoneticPr fontId="17"/>
  </si>
  <si>
    <t>月日</t>
    <rPh sb="0" eb="1">
      <t>ガッピ</t>
    </rPh>
    <phoneticPr fontId="2"/>
  </si>
  <si>
    <t>曜日</t>
    <rPh sb="0" eb="1">
      <t>ヨウビ</t>
    </rPh>
    <phoneticPr fontId="2"/>
  </si>
  <si>
    <t>1限</t>
    <rPh sb="0" eb="1">
      <t>ゲン</t>
    </rPh>
    <phoneticPr fontId="17"/>
  </si>
  <si>
    <t>2限</t>
    <rPh sb="0" eb="1">
      <t>ゲン</t>
    </rPh>
    <phoneticPr fontId="17"/>
  </si>
  <si>
    <t>3限</t>
    <rPh sb="0" eb="1">
      <t>ゲン</t>
    </rPh>
    <phoneticPr fontId="17"/>
  </si>
  <si>
    <t>4限</t>
    <rPh sb="0" eb="1">
      <t>ゲン</t>
    </rPh>
    <phoneticPr fontId="17"/>
  </si>
  <si>
    <t>5限</t>
    <rPh sb="0" eb="1">
      <t>ゲン</t>
    </rPh>
    <phoneticPr fontId="17"/>
  </si>
  <si>
    <t>6限</t>
    <rPh sb="0" eb="1">
      <t>ゲン</t>
    </rPh>
    <phoneticPr fontId="17"/>
  </si>
  <si>
    <t>―</t>
    <phoneticPr fontId="17"/>
  </si>
  <si>
    <t>昭和の日</t>
  </si>
  <si>
    <t>憲法記念日</t>
  </si>
  <si>
    <t>みどりの日</t>
  </si>
  <si>
    <t>こどもの日</t>
  </si>
  <si>
    <t>海の日</t>
  </si>
  <si>
    <t>山の日</t>
  </si>
  <si>
    <t>合計</t>
    <rPh sb="0" eb="2">
      <t>ゴウケイ</t>
    </rPh>
    <phoneticPr fontId="17"/>
  </si>
  <si>
    <t>1か月目</t>
    <rPh sb="2" eb="3">
      <t>ゲツ</t>
    </rPh>
    <rPh sb="3" eb="4">
      <t>メ</t>
    </rPh>
    <phoneticPr fontId="2"/>
  </si>
  <si>
    <t>2か月目</t>
    <rPh sb="2" eb="3">
      <t>ゲツ</t>
    </rPh>
    <rPh sb="3" eb="4">
      <t>メ</t>
    </rPh>
    <phoneticPr fontId="2"/>
  </si>
  <si>
    <t>3か月目</t>
    <rPh sb="2" eb="3">
      <t>ゲツ</t>
    </rPh>
    <rPh sb="3" eb="4">
      <t>メ</t>
    </rPh>
    <phoneticPr fontId="2"/>
  </si>
  <si>
    <t>訓練日数</t>
    <rPh sb="0" eb="2">
      <t>クンレン</t>
    </rPh>
    <rPh sb="2" eb="4">
      <t>ニッスウ</t>
    </rPh>
    <phoneticPr fontId="2"/>
  </si>
  <si>
    <t>総訓練日数</t>
    <rPh sb="0" eb="1">
      <t>ソウ</t>
    </rPh>
    <rPh sb="1" eb="3">
      <t>クンレン</t>
    </rPh>
    <rPh sb="3" eb="5">
      <t>ニッスウ</t>
    </rPh>
    <phoneticPr fontId="17"/>
  </si>
  <si>
    <t>※記載内容について、一部変更となる場合があります。</t>
    <rPh sb="1" eb="3">
      <t>キサイ</t>
    </rPh>
    <rPh sb="3" eb="5">
      <t>ナイヨウ</t>
    </rPh>
    <rPh sb="10" eb="12">
      <t>イチブ</t>
    </rPh>
    <rPh sb="12" eb="14">
      <t>ヘンコウ</t>
    </rPh>
    <rPh sb="17" eb="19">
      <t>バアイ</t>
    </rPh>
    <phoneticPr fontId="17"/>
  </si>
  <si>
    <t>総訓練時間</t>
    <rPh sb="0" eb="1">
      <t>ソウ</t>
    </rPh>
    <rPh sb="1" eb="3">
      <t>クンレン</t>
    </rPh>
    <rPh sb="3" eb="5">
      <t>ジカン</t>
    </rPh>
    <phoneticPr fontId="17"/>
  </si>
  <si>
    <t>入力手順</t>
    <rPh sb="0" eb="2">
      <t>ニュウリョク</t>
    </rPh>
    <rPh sb="2" eb="4">
      <t>テジュン</t>
    </rPh>
    <phoneticPr fontId="17"/>
  </si>
  <si>
    <t>(1)実施施設名欄・訓練科名欄・定員欄を入力する。</t>
    <rPh sb="3" eb="5">
      <t>ジッシ</t>
    </rPh>
    <rPh sb="5" eb="7">
      <t>シセツ</t>
    </rPh>
    <rPh sb="7" eb="8">
      <t>メイ</t>
    </rPh>
    <rPh sb="8" eb="9">
      <t>ラン</t>
    </rPh>
    <rPh sb="10" eb="12">
      <t>クンレン</t>
    </rPh>
    <rPh sb="12" eb="14">
      <t>カメイ</t>
    </rPh>
    <rPh sb="14" eb="15">
      <t>ラン</t>
    </rPh>
    <rPh sb="16" eb="18">
      <t>テイイン</t>
    </rPh>
    <rPh sb="18" eb="19">
      <t>ラン</t>
    </rPh>
    <rPh sb="20" eb="22">
      <t>ニュウリョク</t>
    </rPh>
    <phoneticPr fontId="17"/>
  </si>
  <si>
    <t>(2)訓練期間欄に開講日・終了日を入力する。</t>
    <rPh sb="3" eb="5">
      <t>クンレン</t>
    </rPh>
    <rPh sb="5" eb="7">
      <t>キカン</t>
    </rPh>
    <rPh sb="7" eb="8">
      <t>ラン</t>
    </rPh>
    <rPh sb="9" eb="11">
      <t>カイコウ</t>
    </rPh>
    <rPh sb="11" eb="12">
      <t>ビ</t>
    </rPh>
    <rPh sb="13" eb="16">
      <t>シュウリョウビ</t>
    </rPh>
    <rPh sb="17" eb="19">
      <t>ニュウリョク</t>
    </rPh>
    <phoneticPr fontId="17"/>
  </si>
  <si>
    <t>(3)訓練時間・就職活動日・担当者・TEL欄を入力する。</t>
    <rPh sb="3" eb="5">
      <t>クンレン</t>
    </rPh>
    <rPh sb="5" eb="7">
      <t>ジカン</t>
    </rPh>
    <rPh sb="8" eb="10">
      <t>シュウショク</t>
    </rPh>
    <rPh sb="10" eb="12">
      <t>カツドウ</t>
    </rPh>
    <rPh sb="12" eb="13">
      <t>ビ</t>
    </rPh>
    <rPh sb="14" eb="17">
      <t>タントウシャ</t>
    </rPh>
    <rPh sb="21" eb="22">
      <t>ラン</t>
    </rPh>
    <rPh sb="23" eb="25">
      <t>ニュウリョク</t>
    </rPh>
    <phoneticPr fontId="17"/>
  </si>
  <si>
    <t>(4)左側の科目名を入力（「―」のセルを科目名に変える）・時間数を入力する。</t>
    <rPh sb="3" eb="4">
      <t>ヒダリ</t>
    </rPh>
    <rPh sb="4" eb="5">
      <t>ガワ</t>
    </rPh>
    <rPh sb="6" eb="9">
      <t>カモクメイ</t>
    </rPh>
    <rPh sb="10" eb="12">
      <t>ニュウリョク</t>
    </rPh>
    <rPh sb="20" eb="23">
      <t>カモクメイ</t>
    </rPh>
    <rPh sb="24" eb="25">
      <t>カ</t>
    </rPh>
    <rPh sb="29" eb="31">
      <t>ジカン</t>
    </rPh>
    <rPh sb="31" eb="32">
      <t>スウ</t>
    </rPh>
    <rPh sb="33" eb="35">
      <t>ニュウリョク</t>
    </rPh>
    <phoneticPr fontId="17"/>
  </si>
  <si>
    <t>（カリキュラム掲載順で）</t>
    <rPh sb="7" eb="9">
      <t>ケイサイ</t>
    </rPh>
    <rPh sb="9" eb="10">
      <t>ジュン</t>
    </rPh>
    <phoneticPr fontId="17"/>
  </si>
  <si>
    <t>※7限まであるコースについては、列を追加すること。</t>
    <rPh sb="2" eb="3">
      <t>ゲン</t>
    </rPh>
    <rPh sb="16" eb="17">
      <t>レツ</t>
    </rPh>
    <rPh sb="18" eb="20">
      <t>ツイカ</t>
    </rPh>
    <phoneticPr fontId="17"/>
  </si>
  <si>
    <t>様式4-1号</t>
    <rPh sb="0" eb="2">
      <t>ヨウシキ</t>
    </rPh>
    <rPh sb="5" eb="6">
      <t>ゴウ</t>
    </rPh>
    <phoneticPr fontId="2"/>
  </si>
  <si>
    <t>訓練カリキュラム</t>
  </si>
  <si>
    <t>↓訓練実施後、「執行～」を選択</t>
    <rPh sb="1" eb="3">
      <t>クンレン</t>
    </rPh>
    <rPh sb="3" eb="5">
      <t>ジッシ</t>
    </rPh>
    <rPh sb="5" eb="6">
      <t>ゴ</t>
    </rPh>
    <rPh sb="8" eb="10">
      <t>シッコウ</t>
    </rPh>
    <rPh sb="13" eb="15">
      <t>センタク</t>
    </rPh>
    <phoneticPr fontId="2"/>
  </si>
  <si>
    <t>日程表</t>
  </si>
  <si>
    <t>様式4-3号</t>
    <rPh sb="0" eb="2">
      <t>ヨウシキ</t>
    </rPh>
    <rPh sb="5" eb="6">
      <t>ゴウ</t>
    </rPh>
    <phoneticPr fontId="2"/>
  </si>
  <si>
    <t>→カレンダーが自動表示される。（条件付き書式設定済み。カレンダー上に休日名の記載は不要）</t>
    <rPh sb="7" eb="9">
      <t>ジドウ</t>
    </rPh>
    <rPh sb="9" eb="11">
      <t>ヒョウジ</t>
    </rPh>
    <rPh sb="16" eb="19">
      <t>ジョウケンツ</t>
    </rPh>
    <rPh sb="20" eb="22">
      <t>ショシキ</t>
    </rPh>
    <rPh sb="22" eb="24">
      <t>セッテイ</t>
    </rPh>
    <rPh sb="24" eb="25">
      <t>ズ</t>
    </rPh>
    <rPh sb="32" eb="33">
      <t>ジョウ</t>
    </rPh>
    <rPh sb="34" eb="36">
      <t>キュウジツ</t>
    </rPh>
    <rPh sb="36" eb="37">
      <t>メイ</t>
    </rPh>
    <rPh sb="38" eb="40">
      <t>キサイ</t>
    </rPh>
    <rPh sb="41" eb="43">
      <t>フヨウ</t>
    </rPh>
    <phoneticPr fontId="17"/>
  </si>
  <si>
    <t>様式4-2号</t>
    <rPh sb="0" eb="2">
      <t>ヨウシキ</t>
    </rPh>
    <rPh sb="5" eb="6">
      <t>ゴウ</t>
    </rPh>
    <phoneticPr fontId="2"/>
  </si>
  <si>
    <t>提案定員全員分の駐車場がある</t>
    <rPh sb="0" eb="2">
      <t>テイアン</t>
    </rPh>
    <rPh sb="2" eb="4">
      <t>テイイン</t>
    </rPh>
    <rPh sb="4" eb="6">
      <t>ゼンイン</t>
    </rPh>
    <rPh sb="6" eb="7">
      <t>ブン</t>
    </rPh>
    <rPh sb="8" eb="10">
      <t>チュウシャ</t>
    </rPh>
    <rPh sb="10" eb="11">
      <t>ジョウ</t>
    </rPh>
    <phoneticPr fontId="2"/>
  </si>
  <si>
    <t>公共交通機関</t>
    <rPh sb="0" eb="2">
      <t>コウキョウ</t>
    </rPh>
    <rPh sb="2" eb="4">
      <t>コウツウ</t>
    </rPh>
    <rPh sb="4" eb="6">
      <t>キカン</t>
    </rPh>
    <phoneticPr fontId="2"/>
  </si>
  <si>
    <t>講師数</t>
    <rPh sb="0" eb="2">
      <t>コウシ</t>
    </rPh>
    <rPh sb="2" eb="3">
      <t>スウ</t>
    </rPh>
    <phoneticPr fontId="2"/>
  </si>
  <si>
    <t>主たる講師</t>
    <rPh sb="0" eb="1">
      <t>シュ</t>
    </rPh>
    <rPh sb="3" eb="5">
      <t>コウシ</t>
    </rPh>
    <phoneticPr fontId="2"/>
  </si>
  <si>
    <t>様式7-1号</t>
    <rPh sb="0" eb="2">
      <t>ヨウシキ</t>
    </rPh>
    <rPh sb="5" eb="6">
      <t>ゴウ</t>
    </rPh>
    <phoneticPr fontId="2"/>
  </si>
  <si>
    <t>総数と一致→</t>
    <rPh sb="0" eb="2">
      <t>ソウスウ</t>
    </rPh>
    <rPh sb="3" eb="5">
      <t>イッチ</t>
    </rPh>
    <phoneticPr fontId="2"/>
  </si>
  <si>
    <t>実施施設名</t>
    <rPh sb="0" eb="2">
      <t>ジッシ</t>
    </rPh>
    <rPh sb="2" eb="4">
      <t>シセツ</t>
    </rPh>
    <rPh sb="4" eb="5">
      <t>メイ</t>
    </rPh>
    <phoneticPr fontId="2"/>
  </si>
  <si>
    <t>訓練科名</t>
    <rPh sb="0" eb="2">
      <t>クンレン</t>
    </rPh>
    <rPh sb="2" eb="4">
      <t>カメイ</t>
    </rPh>
    <phoneticPr fontId="2"/>
  </si>
  <si>
    <t>○○　○○</t>
    <phoneticPr fontId="2"/>
  </si>
  <si>
    <r>
      <t>　１　様式７－１号に記載の講師について、</t>
    </r>
    <r>
      <rPr>
        <b/>
        <u/>
        <sz val="10"/>
        <rFont val="ＭＳ ゴシック"/>
        <family val="3"/>
        <charset val="128"/>
      </rPr>
      <t>公共職業能力開発施設における指導経歴がある場合</t>
    </r>
    <r>
      <rPr>
        <sz val="10"/>
        <rFont val="ＭＳ 明朝"/>
        <family val="1"/>
        <charset val="128"/>
      </rPr>
      <t xml:space="preserve">
　　　</t>
    </r>
    <r>
      <rPr>
        <b/>
        <u/>
        <sz val="10"/>
        <rFont val="ＭＳ 明朝"/>
        <family val="1"/>
        <charset val="128"/>
      </rPr>
      <t>にのみ</t>
    </r>
    <r>
      <rPr>
        <sz val="10"/>
        <rFont val="ＭＳ 明朝"/>
        <family val="1"/>
        <charset val="128"/>
      </rPr>
      <t>以下に記載すること。</t>
    </r>
    <phoneticPr fontId="2"/>
  </si>
  <si>
    <t>定員</t>
    <rPh sb="0" eb="2">
      <t>テイイン</t>
    </rPh>
    <phoneticPr fontId="2"/>
  </si>
  <si>
    <t>・土日祝</t>
    <rPh sb="1" eb="3">
      <t>ドニチ</t>
    </rPh>
    <rPh sb="3" eb="4">
      <t>シュク</t>
    </rPh>
    <phoneticPr fontId="2"/>
  </si>
  <si>
    <t>・土日祝の翌日</t>
    <rPh sb="1" eb="3">
      <t>ドニチ</t>
    </rPh>
    <rPh sb="3" eb="4">
      <t>シュク</t>
    </rPh>
    <rPh sb="5" eb="7">
      <t>ヨクジツ</t>
    </rPh>
    <phoneticPr fontId="2"/>
  </si>
  <si>
    <t>・8月13日～15日</t>
    <rPh sb="2" eb="3">
      <t>ガツ</t>
    </rPh>
    <rPh sb="5" eb="6">
      <t>ニチ</t>
    </rPh>
    <rPh sb="9" eb="10">
      <t>ニチ</t>
    </rPh>
    <phoneticPr fontId="2"/>
  </si>
  <si>
    <t>開講日として設定不可↓（長期高度人材育成コースを除く）</t>
    <rPh sb="0" eb="2">
      <t>カイコウ</t>
    </rPh>
    <rPh sb="2" eb="3">
      <t>ビ</t>
    </rPh>
    <rPh sb="6" eb="8">
      <t>セッテイ</t>
    </rPh>
    <rPh sb="8" eb="10">
      <t>フカ</t>
    </rPh>
    <rPh sb="12" eb="14">
      <t>チョウキ</t>
    </rPh>
    <rPh sb="14" eb="16">
      <t>コウド</t>
    </rPh>
    <rPh sb="16" eb="18">
      <t>ジンザイ</t>
    </rPh>
    <rPh sb="18" eb="20">
      <t>イクセイ</t>
    </rPh>
    <rPh sb="24" eb="25">
      <t>ノゾ</t>
    </rPh>
    <phoneticPr fontId="2"/>
  </si>
  <si>
    <t>・12月29日～1月4日</t>
    <rPh sb="3" eb="4">
      <t>ガツ</t>
    </rPh>
    <rPh sb="6" eb="7">
      <t>ニチ</t>
    </rPh>
    <rPh sb="9" eb="10">
      <t>ガツ</t>
    </rPh>
    <rPh sb="11" eb="12">
      <t>ニチ</t>
    </rPh>
    <phoneticPr fontId="2"/>
  </si>
  <si>
    <t>行事</t>
    <rPh sb="0" eb="2">
      <t>ギョウジ</t>
    </rPh>
    <phoneticPr fontId="2"/>
  </si>
  <si>
    <t>訓練科名には、半角や記号を使用しないこと。</t>
    <rPh sb="0" eb="2">
      <t>クンレン</t>
    </rPh>
    <rPh sb="2" eb="4">
      <t>カメイ</t>
    </rPh>
    <rPh sb="7" eb="9">
      <t>ハンカク</t>
    </rPh>
    <rPh sb="10" eb="12">
      <t>キゴウ</t>
    </rPh>
    <rPh sb="13" eb="15">
      <t>シヨウ</t>
    </rPh>
    <phoneticPr fontId="2"/>
  </si>
  <si>
    <t>様式6号</t>
    <rPh sb="0" eb="2">
      <t>ヨウシキ</t>
    </rPh>
    <rPh sb="3" eb="4">
      <t>ゴウ</t>
    </rPh>
    <phoneticPr fontId="2"/>
  </si>
  <si>
    <t>↓</t>
    <phoneticPr fontId="2"/>
  </si>
  <si>
    <t>↓</t>
    <phoneticPr fontId="2"/>
  </si>
  <si>
    <t>教室面積
(一人あたり2.8㎡以上該当か否か回答し、教室面積を記載）</t>
    <rPh sb="0" eb="2">
      <t>キョウシツ</t>
    </rPh>
    <rPh sb="2" eb="4">
      <t>メンセキ</t>
    </rPh>
    <phoneticPr fontId="2"/>
  </si>
  <si>
    <t>訓練期間を通して
同一教科は同一講師が担当する（企業実習期間を除く。）</t>
    <rPh sb="0" eb="2">
      <t>クンレン</t>
    </rPh>
    <rPh sb="2" eb="4">
      <t>キカン</t>
    </rPh>
    <rPh sb="5" eb="6">
      <t>トオ</t>
    </rPh>
    <rPh sb="9" eb="11">
      <t>ドウイツ</t>
    </rPh>
    <rPh sb="11" eb="13">
      <t>キョウカ</t>
    </rPh>
    <rPh sb="14" eb="16">
      <t>ドウイツ</t>
    </rPh>
    <rPh sb="16" eb="18">
      <t>コウシ</t>
    </rPh>
    <rPh sb="19" eb="21">
      <t>タントウ</t>
    </rPh>
    <rPh sb="24" eb="26">
      <t>キギョウ</t>
    </rPh>
    <rPh sb="26" eb="28">
      <t>ジッシュウ</t>
    </rPh>
    <rPh sb="28" eb="30">
      <t>キカン</t>
    </rPh>
    <rPh sb="31" eb="32">
      <t>ノゾ</t>
    </rPh>
    <phoneticPr fontId="2"/>
  </si>
  <si>
    <t>●該当する欄に　1　を記入し、必要事項を記載すること。（1を入力すると、自動的に塗りつぶしとなる）</t>
    <rPh sb="1" eb="3">
      <t>ガイトウ</t>
    </rPh>
    <rPh sb="5" eb="6">
      <t>ラン</t>
    </rPh>
    <rPh sb="11" eb="13">
      <t>キニュウ</t>
    </rPh>
    <rPh sb="15" eb="17">
      <t>ヒツヨウ</t>
    </rPh>
    <rPh sb="17" eb="19">
      <t>ジコウ</t>
    </rPh>
    <rPh sb="20" eb="22">
      <t>キサイ</t>
    </rPh>
    <rPh sb="30" eb="32">
      <t>ニュウリョク</t>
    </rPh>
    <rPh sb="36" eb="39">
      <t>ジドウテキ</t>
    </rPh>
    <rPh sb="40" eb="41">
      <t>ヌ</t>
    </rPh>
    <phoneticPr fontId="2"/>
  </si>
  <si>
    <t>受入可能である。</t>
    <rPh sb="0" eb="2">
      <t>ウケイレ</t>
    </rPh>
    <rPh sb="2" eb="4">
      <t>カノウ</t>
    </rPh>
    <phoneticPr fontId="2"/>
  </si>
  <si>
    <t>教室面積を記載⇒
（一人あたり面積ではない）</t>
    <rPh sb="0" eb="2">
      <t>キョウシツ</t>
    </rPh>
    <rPh sb="2" eb="4">
      <t>メンセキ</t>
    </rPh>
    <rPh sb="5" eb="7">
      <t>キサイ</t>
    </rPh>
    <rPh sb="10" eb="12">
      <t>ヒトリ</t>
    </rPh>
    <rPh sb="15" eb="17">
      <t>メンセキ</t>
    </rPh>
    <phoneticPr fontId="2"/>
  </si>
  <si>
    <t>ある場合、有料・無料の別を選択⇒</t>
    <rPh sb="2" eb="4">
      <t>バアイ</t>
    </rPh>
    <rPh sb="5" eb="7">
      <t>ユウリョウ</t>
    </rPh>
    <rPh sb="8" eb="10">
      <t>ムリョウ</t>
    </rPh>
    <rPh sb="11" eb="12">
      <t>ベツ</t>
    </rPh>
    <rPh sb="13" eb="15">
      <t>センタク</t>
    </rPh>
    <phoneticPr fontId="2"/>
  </si>
  <si>
    <t>該当の場合、
駅・バス停名の名称を記載⇒</t>
    <rPh sb="0" eb="2">
      <t>ガイトウ</t>
    </rPh>
    <rPh sb="3" eb="5">
      <t>バアイ</t>
    </rPh>
    <rPh sb="7" eb="8">
      <t>エキ</t>
    </rPh>
    <rPh sb="11" eb="12">
      <t>テイ</t>
    </rPh>
    <rPh sb="12" eb="13">
      <t>メイ</t>
    </rPh>
    <rPh sb="14" eb="16">
      <t>メイショウ</t>
    </rPh>
    <rPh sb="17" eb="19">
      <t>キサイ</t>
    </rPh>
    <phoneticPr fontId="2"/>
  </si>
  <si>
    <t>受入実績数（過去の最大受入人数）を記入⇒</t>
    <phoneticPr fontId="2"/>
  </si>
  <si>
    <t>該当する場合に半角数字の1を入力</t>
    <rPh sb="0" eb="2">
      <t>ガイトウ</t>
    </rPh>
    <rPh sb="4" eb="6">
      <t>バアイ</t>
    </rPh>
    <rPh sb="7" eb="9">
      <t>ハンカク</t>
    </rPh>
    <rPh sb="9" eb="11">
      <t>スウジ</t>
    </rPh>
    <rPh sb="14" eb="16">
      <t>ニュウリョク</t>
    </rPh>
    <phoneticPr fontId="2"/>
  </si>
  <si>
    <t>左欄に該当しない場合はこちらに1を入力</t>
    <rPh sb="0" eb="2">
      <t>サラン</t>
    </rPh>
    <rPh sb="3" eb="5">
      <t>ガイトウ</t>
    </rPh>
    <rPh sb="8" eb="10">
      <t>バアイ</t>
    </rPh>
    <rPh sb="17" eb="19">
      <t>ニュウリョク</t>
    </rPh>
    <phoneticPr fontId="2"/>
  </si>
  <si>
    <t>就職先
の
職務</t>
    <phoneticPr fontId="2"/>
  </si>
  <si>
    <r>
      <t>※ジョブ・カードを活用したキャリアコンサルティングを</t>
    </r>
    <r>
      <rPr>
        <u/>
        <sz val="8"/>
        <rFont val="ＭＳ 明朝"/>
        <family val="1"/>
        <charset val="128"/>
      </rPr>
      <t>訓練時間外</t>
    </r>
    <r>
      <rPr>
        <sz val="8"/>
        <rFont val="ＭＳ 明朝"/>
        <family val="1"/>
        <charset val="128"/>
      </rPr>
      <t>に実施する場合、表の下部の欄も記載すること。</t>
    </r>
    <rPh sb="9" eb="11">
      <t>カツヨウ</t>
    </rPh>
    <rPh sb="26" eb="28">
      <t>クンレン</t>
    </rPh>
    <rPh sb="28" eb="30">
      <t>ジカン</t>
    </rPh>
    <rPh sb="30" eb="31">
      <t>ガイ</t>
    </rPh>
    <rPh sb="32" eb="34">
      <t>ジッシ</t>
    </rPh>
    <rPh sb="36" eb="38">
      <t>バアイ</t>
    </rPh>
    <rPh sb="39" eb="40">
      <t>ヒョウ</t>
    </rPh>
    <rPh sb="41" eb="43">
      <t>カブ</t>
    </rPh>
    <rPh sb="44" eb="45">
      <t>ラン</t>
    </rPh>
    <rPh sb="46" eb="48">
      <t>キサイ</t>
    </rPh>
    <phoneticPr fontId="2"/>
  </si>
  <si>
    <t>様式7-2号</t>
    <rPh sb="0" eb="2">
      <t>ヨウシキ</t>
    </rPh>
    <rPh sb="5" eb="6">
      <t>ゴウ</t>
    </rPh>
    <phoneticPr fontId="2"/>
  </si>
  <si>
    <t>　●27～33で「受入不可である」とした場合、その理由を記載すること。</t>
    <rPh sb="9" eb="11">
      <t>ウケイレ</t>
    </rPh>
    <rPh sb="11" eb="13">
      <t>フカ</t>
    </rPh>
    <rPh sb="20" eb="22">
      <t>バアイ</t>
    </rPh>
    <rPh sb="25" eb="27">
      <t>リユウ</t>
    </rPh>
    <rPh sb="28" eb="30">
      <t>キサイ</t>
    </rPh>
    <phoneticPr fontId="2"/>
  </si>
  <si>
    <t>他様式と一致させること→
右余白も要確認</t>
    <rPh sb="0" eb="1">
      <t>タ</t>
    </rPh>
    <rPh sb="1" eb="3">
      <t>ヨウシキ</t>
    </rPh>
    <rPh sb="4" eb="6">
      <t>イッチ</t>
    </rPh>
    <rPh sb="13" eb="14">
      <t>ミギ</t>
    </rPh>
    <rPh sb="14" eb="16">
      <t>ヨハク</t>
    </rPh>
    <rPh sb="17" eb="18">
      <t>ヨウ</t>
    </rPh>
    <rPh sb="18" eb="20">
      <t>カクニン</t>
    </rPh>
    <phoneticPr fontId="2"/>
  </si>
  <si>
    <t>実施施設名・訓練科名・定員を入力したら、３セルコピーし、他様式に貼り付けることが望ましい。</t>
    <rPh sb="0" eb="2">
      <t>ジッシ</t>
    </rPh>
    <rPh sb="2" eb="4">
      <t>シセツ</t>
    </rPh>
    <rPh sb="4" eb="5">
      <t>メイ</t>
    </rPh>
    <rPh sb="6" eb="8">
      <t>クンレン</t>
    </rPh>
    <rPh sb="8" eb="10">
      <t>カメイ</t>
    </rPh>
    <rPh sb="11" eb="13">
      <t>テイイン</t>
    </rPh>
    <rPh sb="14" eb="16">
      <t>ニュウリョク</t>
    </rPh>
    <rPh sb="28" eb="29">
      <t>ホカ</t>
    </rPh>
    <rPh sb="29" eb="31">
      <t>ヨウシキ</t>
    </rPh>
    <rPh sb="32" eb="33">
      <t>ハ</t>
    </rPh>
    <rPh sb="34" eb="35">
      <t>ツ</t>
    </rPh>
    <rPh sb="40" eb="41">
      <t>ノゾ</t>
    </rPh>
    <phoneticPr fontId="2"/>
  </si>
  <si>
    <t>←計算式設定済み</t>
    <rPh sb="1" eb="4">
      <t>ケイサンシキ</t>
    </rPh>
    <rPh sb="4" eb="6">
      <t>セッテイ</t>
    </rPh>
    <rPh sb="6" eb="7">
      <t>ズ</t>
    </rPh>
    <phoneticPr fontId="2"/>
  </si>
  <si>
    <t>日付形式で→</t>
    <rPh sb="0" eb="2">
      <t>ヒヅケ</t>
    </rPh>
    <rPh sb="2" eb="4">
      <t>ケイシキ</t>
    </rPh>
    <phoneticPr fontId="17"/>
  </si>
  <si>
    <t>自動→</t>
    <rPh sb="0" eb="2">
      <t>ジドウ</t>
    </rPh>
    <phoneticPr fontId="2"/>
  </si>
  <si>
    <t>半角時刻形式で→</t>
    <rPh sb="0" eb="2">
      <t>ハンカク</t>
    </rPh>
    <rPh sb="2" eb="4">
      <t>ジコク</t>
    </rPh>
    <rPh sb="4" eb="6">
      <t>ケイシキ</t>
    </rPh>
    <phoneticPr fontId="17"/>
  </si>
  <si>
    <t>↓期間は日付形式で入力</t>
    <rPh sb="1" eb="3">
      <t>キカン</t>
    </rPh>
    <rPh sb="4" eb="6">
      <t>ヒヅケ</t>
    </rPh>
    <rPh sb="6" eb="8">
      <t>ケイシキ</t>
    </rPh>
    <rPh sb="9" eb="11">
      <t>ニュウリョク</t>
    </rPh>
    <phoneticPr fontId="2"/>
  </si>
  <si>
    <t>出入り口幅（建物出入り口・エレベータ・教室出入り口）</t>
    <rPh sb="0" eb="2">
      <t>デイ</t>
    </rPh>
    <rPh sb="3" eb="4">
      <t>グチ</t>
    </rPh>
    <rPh sb="4" eb="5">
      <t>ハバ</t>
    </rPh>
    <rPh sb="6" eb="8">
      <t>タテモノ</t>
    </rPh>
    <rPh sb="8" eb="10">
      <t>デイ</t>
    </rPh>
    <rPh sb="11" eb="12">
      <t>グチ</t>
    </rPh>
    <rPh sb="19" eb="21">
      <t>キョウシツ</t>
    </rPh>
    <rPh sb="21" eb="23">
      <t>デイ</t>
    </rPh>
    <rPh sb="24" eb="25">
      <t>グチ</t>
    </rPh>
    <phoneticPr fontId="2"/>
  </si>
  <si>
    <t>様式6号（障害者対象のみ）</t>
    <rPh sb="0" eb="2">
      <t>ヨウシキ</t>
    </rPh>
    <rPh sb="3" eb="4">
      <t>ゴウ</t>
    </rPh>
    <rPh sb="5" eb="8">
      <t>ショガ</t>
    </rPh>
    <rPh sb="8" eb="10">
      <t>タイショウ</t>
    </rPh>
    <phoneticPr fontId="2"/>
  </si>
  <si>
    <t>※記載内容について、一部変更となる場合があります。</t>
    <phoneticPr fontId="2"/>
  </si>
  <si>
    <r>
      <t xml:space="preserve">取得可能な資格・検定
</t>
    </r>
    <r>
      <rPr>
        <sz val="8"/>
        <rFont val="ＭＳ ゴシック"/>
        <family val="3"/>
        <charset val="128"/>
      </rPr>
      <t>(別途資格試験等の受検を要するもの)</t>
    </r>
    <rPh sb="0" eb="2">
      <t>シュトク</t>
    </rPh>
    <rPh sb="2" eb="4">
      <t>カノウ</t>
    </rPh>
    <rPh sb="5" eb="7">
      <t>シカク</t>
    </rPh>
    <rPh sb="8" eb="10">
      <t>ケンテイ</t>
    </rPh>
    <rPh sb="12" eb="14">
      <t>ベット</t>
    </rPh>
    <rPh sb="14" eb="16">
      <t>シカク</t>
    </rPh>
    <rPh sb="16" eb="18">
      <t>シケン</t>
    </rPh>
    <rPh sb="18" eb="19">
      <t>トウ</t>
    </rPh>
    <rPh sb="20" eb="22">
      <t>ジュケン</t>
    </rPh>
    <rPh sb="23" eb="24">
      <t>ヨウ</t>
    </rPh>
    <phoneticPr fontId="2"/>
  </si>
  <si>
    <r>
      <t xml:space="preserve">修了時取得できる資格等
</t>
    </r>
    <r>
      <rPr>
        <sz val="8"/>
        <rFont val="ＭＳ ゴシック"/>
        <family val="3"/>
        <charset val="128"/>
      </rPr>
      <t>(修了時別途資格試験等を受検することなく取得できるもの)</t>
    </r>
    <rPh sb="0" eb="2">
      <t>シュウリョウ</t>
    </rPh>
    <rPh sb="2" eb="3">
      <t>ジ</t>
    </rPh>
    <rPh sb="3" eb="5">
      <t>シュトク</t>
    </rPh>
    <rPh sb="8" eb="11">
      <t>シカクトウ</t>
    </rPh>
    <rPh sb="13" eb="15">
      <t>シュウリョウ</t>
    </rPh>
    <rPh sb="15" eb="16">
      <t>ジ</t>
    </rPh>
    <rPh sb="16" eb="18">
      <t>ベット</t>
    </rPh>
    <rPh sb="18" eb="20">
      <t>シカク</t>
    </rPh>
    <rPh sb="20" eb="22">
      <t>シケン</t>
    </rPh>
    <rPh sb="22" eb="23">
      <t>トウ</t>
    </rPh>
    <rPh sb="24" eb="26">
      <t>ジュケン</t>
    </rPh>
    <rPh sb="32" eb="34">
      <t>シュトク</t>
    </rPh>
    <phoneticPr fontId="2"/>
  </si>
  <si>
    <r>
      <t>１．</t>
    </r>
    <r>
      <rPr>
        <b/>
        <u/>
        <sz val="12"/>
        <rFont val="ＭＳ 明朝"/>
        <family val="1"/>
        <charset val="128"/>
      </rPr>
      <t>訓練科ごと</t>
    </r>
    <r>
      <rPr>
        <sz val="12"/>
        <rFont val="ＭＳ 明朝"/>
        <family val="1"/>
        <charset val="128"/>
      </rPr>
      <t>に作成すること（ＩＴ基礎科、介護サービス科・・・等の別）</t>
    </r>
    <rPh sb="2" eb="4">
      <t>クンレン</t>
    </rPh>
    <rPh sb="4" eb="5">
      <t>カ</t>
    </rPh>
    <rPh sb="8" eb="10">
      <t>サクセイ</t>
    </rPh>
    <rPh sb="17" eb="19">
      <t>キソ</t>
    </rPh>
    <rPh sb="19" eb="20">
      <t>カ</t>
    </rPh>
    <rPh sb="21" eb="23">
      <t>カイゴ</t>
    </rPh>
    <rPh sb="27" eb="28">
      <t>カ</t>
    </rPh>
    <rPh sb="31" eb="32">
      <t>トウ</t>
    </rPh>
    <rPh sb="33" eb="34">
      <t>ベツ</t>
    </rPh>
    <phoneticPr fontId="2"/>
  </si>
  <si>
    <t>注意）　</t>
    <phoneticPr fontId="2"/>
  </si>
  <si>
    <r>
      <t>２．</t>
    </r>
    <r>
      <rPr>
        <b/>
        <u/>
        <sz val="12"/>
        <rFont val="ＭＳ 明朝"/>
        <family val="1"/>
        <charset val="128"/>
      </rPr>
      <t>一の訓練科で複数の教室を使用する場合は、使用する全教室分について複数枚に分けて作成</t>
    </r>
    <r>
      <rPr>
        <sz val="12"/>
        <rFont val="ＭＳ 明朝"/>
        <family val="1"/>
        <charset val="128"/>
      </rPr>
      <t>すること。</t>
    </r>
    <rPh sb="2" eb="3">
      <t>イツ</t>
    </rPh>
    <rPh sb="4" eb="6">
      <t>クンレン</t>
    </rPh>
    <rPh sb="6" eb="7">
      <t>カ</t>
    </rPh>
    <rPh sb="8" eb="10">
      <t>フクスウ</t>
    </rPh>
    <rPh sb="11" eb="13">
      <t>キョウシツ</t>
    </rPh>
    <rPh sb="14" eb="16">
      <t>シヨウ</t>
    </rPh>
    <rPh sb="18" eb="20">
      <t>バアイ</t>
    </rPh>
    <rPh sb="22" eb="24">
      <t>シヨウ</t>
    </rPh>
    <rPh sb="26" eb="27">
      <t>ゼン</t>
    </rPh>
    <rPh sb="27" eb="29">
      <t>キョウシツ</t>
    </rPh>
    <rPh sb="29" eb="30">
      <t>ブン</t>
    </rPh>
    <rPh sb="34" eb="37">
      <t>フクスウマイ</t>
    </rPh>
    <rPh sb="38" eb="39">
      <t>ワ</t>
    </rPh>
    <rPh sb="41" eb="43">
      <t>サクセイ</t>
    </rPh>
    <phoneticPr fontId="2"/>
  </si>
  <si>
    <t>３．他に、「様式６号に添付する図面及び写真貼り付け用紙」を提出すること。</t>
    <rPh sb="2" eb="3">
      <t>ホカ</t>
    </rPh>
    <rPh sb="6" eb="8">
      <t>ヨウシキ</t>
    </rPh>
    <rPh sb="9" eb="10">
      <t>ゴウ</t>
    </rPh>
    <rPh sb="11" eb="13">
      <t>テンプ</t>
    </rPh>
    <rPh sb="15" eb="17">
      <t>ズメン</t>
    </rPh>
    <rPh sb="17" eb="18">
      <t>オヨ</t>
    </rPh>
    <rPh sb="19" eb="21">
      <t>シャシン</t>
    </rPh>
    <rPh sb="21" eb="22">
      <t>ハ</t>
    </rPh>
    <rPh sb="23" eb="24">
      <t>ツ</t>
    </rPh>
    <rPh sb="25" eb="27">
      <t>ヨウシ</t>
    </rPh>
    <rPh sb="29" eb="31">
      <t>テイシュツ</t>
    </rPh>
    <phoneticPr fontId="2"/>
  </si>
  <si>
    <t>４．資料１の委託先となりうる資格等も再度確認すること。</t>
    <rPh sb="2" eb="4">
      <t>シリョウ</t>
    </rPh>
    <rPh sb="6" eb="8">
      <t>イタク</t>
    </rPh>
    <rPh sb="8" eb="9">
      <t>サキ</t>
    </rPh>
    <rPh sb="14" eb="17">
      <t>シカクトウ</t>
    </rPh>
    <rPh sb="18" eb="20">
      <t>サイド</t>
    </rPh>
    <rPh sb="20" eb="22">
      <t>カクニン</t>
    </rPh>
    <phoneticPr fontId="2"/>
  </si>
  <si>
    <r>
      <t xml:space="preserve">教　　材　　名
</t>
    </r>
    <r>
      <rPr>
        <u/>
        <sz val="10"/>
        <rFont val="ＭＳ ゴシック"/>
        <family val="3"/>
        <charset val="128"/>
      </rPr>
      <t>※正式名称で記載すること</t>
    </r>
    <rPh sb="0" eb="1">
      <t>キョウ</t>
    </rPh>
    <rPh sb="3" eb="4">
      <t>ザイ</t>
    </rPh>
    <rPh sb="6" eb="7">
      <t>メイ</t>
    </rPh>
    <rPh sb="9" eb="11">
      <t>セイシキ</t>
    </rPh>
    <rPh sb="11" eb="13">
      <t>メイショウ</t>
    </rPh>
    <rPh sb="14" eb="16">
      <t>キサイ</t>
    </rPh>
    <phoneticPr fontId="2"/>
  </si>
  <si>
    <r>
      <t xml:space="preserve">価　　格
</t>
    </r>
    <r>
      <rPr>
        <u/>
        <sz val="11"/>
        <rFont val="ＭＳ ゴシック"/>
        <family val="3"/>
        <charset val="128"/>
      </rPr>
      <t>（税込）</t>
    </r>
    <rPh sb="0" eb="1">
      <t>アタイ</t>
    </rPh>
    <rPh sb="3" eb="4">
      <t>カク</t>
    </rPh>
    <rPh sb="6" eb="8">
      <t>ゼイコ</t>
    </rPh>
    <phoneticPr fontId="2"/>
  </si>
  <si>
    <r>
      <t xml:space="preserve">訓練生からの徴収金額
</t>
    </r>
    <r>
      <rPr>
        <u/>
        <sz val="11"/>
        <rFont val="ＭＳ ゴシック"/>
        <family val="3"/>
        <charset val="128"/>
      </rPr>
      <t>（税込）</t>
    </r>
    <rPh sb="0" eb="2">
      <t>クンレン</t>
    </rPh>
    <rPh sb="2" eb="3">
      <t>セイ</t>
    </rPh>
    <rPh sb="6" eb="9">
      <t>チョウシュウキン</t>
    </rPh>
    <rPh sb="9" eb="10">
      <t>ガク</t>
    </rPh>
    <rPh sb="12" eb="14">
      <t>ゼイコ</t>
    </rPh>
    <phoneticPr fontId="2"/>
  </si>
  <si>
    <r>
      <t>　</t>
    </r>
    <r>
      <rPr>
        <sz val="11"/>
        <rFont val="ＭＳ ゴシック"/>
        <family val="3"/>
        <charset val="128"/>
      </rPr>
      <t>今回申請するコースに使用する一切のハード・ソフトウェアは以下のとおりであり、かつこれに係るライセンス等にあっては適切なものであることを確認のうえ申請いたします。</t>
    </r>
    <rPh sb="1" eb="3">
      <t>コンカイ</t>
    </rPh>
    <rPh sb="3" eb="5">
      <t>シンセイ</t>
    </rPh>
    <rPh sb="11" eb="13">
      <t>シヨウ</t>
    </rPh>
    <rPh sb="15" eb="17">
      <t>イッサイ</t>
    </rPh>
    <rPh sb="29" eb="31">
      <t>イカ</t>
    </rPh>
    <rPh sb="44" eb="45">
      <t>カカ</t>
    </rPh>
    <rPh sb="51" eb="52">
      <t>トウ</t>
    </rPh>
    <rPh sb="57" eb="59">
      <t>テキセツ</t>
    </rPh>
    <rPh sb="68" eb="70">
      <t>カクニン</t>
    </rPh>
    <rPh sb="73" eb="75">
      <t>シンセイ</t>
    </rPh>
    <phoneticPr fontId="2"/>
  </si>
  <si>
    <t>その際は各々の台数等についても記載すること。</t>
    <rPh sb="2" eb="3">
      <t>サイ</t>
    </rPh>
    <rPh sb="4" eb="6">
      <t>オノオノ</t>
    </rPh>
    <rPh sb="7" eb="9">
      <t>ダイスウ</t>
    </rPh>
    <rPh sb="9" eb="10">
      <t>トウ</t>
    </rPh>
    <rPh sb="15" eb="17">
      <t>キサイ</t>
    </rPh>
    <phoneticPr fontId="2"/>
  </si>
  <si>
    <t>１．訓練コースに使用するハード・ソフトウェア等を箇条書等で漏れなく記載すること。</t>
    <rPh sb="2" eb="4">
      <t>クンレン</t>
    </rPh>
    <rPh sb="8" eb="10">
      <t>シヨウ</t>
    </rPh>
    <rPh sb="22" eb="23">
      <t>トウ</t>
    </rPh>
    <rPh sb="24" eb="27">
      <t>カジョウガキ</t>
    </rPh>
    <rPh sb="27" eb="28">
      <t>トウ</t>
    </rPh>
    <rPh sb="29" eb="30">
      <t>モ</t>
    </rPh>
    <rPh sb="33" eb="35">
      <t>キサイ</t>
    </rPh>
    <phoneticPr fontId="2"/>
  </si>
  <si>
    <t>注意）</t>
    <phoneticPr fontId="2"/>
  </si>
  <si>
    <t>２．実施施設を所管する実施機関の代表者にあっては、内容等に相違ないことを確認のうえ、</t>
    <rPh sb="2" eb="4">
      <t>ジッシ</t>
    </rPh>
    <rPh sb="4" eb="6">
      <t>シセツ</t>
    </rPh>
    <rPh sb="7" eb="9">
      <t>ショカン</t>
    </rPh>
    <rPh sb="11" eb="13">
      <t>ジッシ</t>
    </rPh>
    <rPh sb="13" eb="15">
      <t>キカン</t>
    </rPh>
    <rPh sb="16" eb="19">
      <t>ダイヒョウシャ</t>
    </rPh>
    <rPh sb="25" eb="27">
      <t>ナイヨウ</t>
    </rPh>
    <rPh sb="27" eb="28">
      <t>トウ</t>
    </rPh>
    <rPh sb="29" eb="31">
      <t>ソウイ</t>
    </rPh>
    <rPh sb="36" eb="38">
      <t>カクニン</t>
    </rPh>
    <phoneticPr fontId="2"/>
  </si>
  <si>
    <t>実施機関代表者名を記入すること（押印は不要）。</t>
    <rPh sb="0" eb="2">
      <t>ジッシ</t>
    </rPh>
    <rPh sb="2" eb="4">
      <t>キカン</t>
    </rPh>
    <rPh sb="4" eb="6">
      <t>ダイヒョウ</t>
    </rPh>
    <rPh sb="6" eb="7">
      <t>シャ</t>
    </rPh>
    <rPh sb="7" eb="8">
      <t>メイ</t>
    </rPh>
    <rPh sb="9" eb="11">
      <t>キニュウ</t>
    </rPh>
    <rPh sb="16" eb="18">
      <t>オウイン</t>
    </rPh>
    <rPh sb="19" eb="21">
      <t>フヨウ</t>
    </rPh>
    <phoneticPr fontId="2"/>
  </si>
  <si>
    <t>(5)カレンダー内の各コマのセルのドロップダウンリストから、科目名を選択する。（「就職活動日」も忘れずに。就職活動日は自動で緑色になる。）</t>
    <rPh sb="8" eb="9">
      <t>ナイ</t>
    </rPh>
    <rPh sb="10" eb="11">
      <t>カク</t>
    </rPh>
    <rPh sb="30" eb="32">
      <t>カモク</t>
    </rPh>
    <rPh sb="32" eb="33">
      <t>メイ</t>
    </rPh>
    <rPh sb="34" eb="36">
      <t>センタク</t>
    </rPh>
    <rPh sb="41" eb="43">
      <t>シュウショク</t>
    </rPh>
    <rPh sb="43" eb="45">
      <t>カツドウ</t>
    </rPh>
    <rPh sb="45" eb="46">
      <t>ビ</t>
    </rPh>
    <rPh sb="48" eb="49">
      <t>ワス</t>
    </rPh>
    <rPh sb="53" eb="58">
      <t>シュウショクカツドウビ</t>
    </rPh>
    <rPh sb="59" eb="61">
      <t>ジドウ</t>
    </rPh>
    <rPh sb="62" eb="64">
      <t>ミドリイロ</t>
    </rPh>
    <phoneticPr fontId="17"/>
  </si>
  <si>
    <t>※同じ科目が続く場合などは、各コマをコピーして貼り付けすることも可能。ただし、別の月へ貼り付けする場合は、必ず「値貼り付け」とすること。（条件付き書式の設定が変わらないようにするため）</t>
    <rPh sb="1" eb="2">
      <t>オナ</t>
    </rPh>
    <rPh sb="3" eb="5">
      <t>カモク</t>
    </rPh>
    <rPh sb="6" eb="7">
      <t>ツヅ</t>
    </rPh>
    <rPh sb="8" eb="10">
      <t>バアイ</t>
    </rPh>
    <rPh sb="14" eb="15">
      <t>カク</t>
    </rPh>
    <rPh sb="23" eb="24">
      <t>ハ</t>
    </rPh>
    <rPh sb="25" eb="26">
      <t>ツ</t>
    </rPh>
    <rPh sb="32" eb="34">
      <t>カノウ</t>
    </rPh>
    <rPh sb="39" eb="40">
      <t>ベツ</t>
    </rPh>
    <rPh sb="41" eb="42">
      <t>ツキ</t>
    </rPh>
    <rPh sb="43" eb="44">
      <t>ハ</t>
    </rPh>
    <rPh sb="45" eb="46">
      <t>ツ</t>
    </rPh>
    <rPh sb="49" eb="51">
      <t>バアイ</t>
    </rPh>
    <rPh sb="53" eb="54">
      <t>カナラ</t>
    </rPh>
    <rPh sb="56" eb="57">
      <t>アタイ</t>
    </rPh>
    <rPh sb="57" eb="58">
      <t>ハ</t>
    </rPh>
    <rPh sb="59" eb="60">
      <t>ツ</t>
    </rPh>
    <rPh sb="69" eb="72">
      <t>ジョウケンツ</t>
    </rPh>
    <rPh sb="73" eb="75">
      <t>ショシキ</t>
    </rPh>
    <rPh sb="76" eb="78">
      <t>セッテイ</t>
    </rPh>
    <rPh sb="79" eb="80">
      <t>カ</t>
    </rPh>
    <phoneticPr fontId="17"/>
  </si>
  <si>
    <t>※8限以上の場合は、列追加により7限までの表示とし、さらにカレンダーの左側の計算式を修正することで対応すること。</t>
    <rPh sb="2" eb="3">
      <t>ゲン</t>
    </rPh>
    <rPh sb="3" eb="5">
      <t>イジョウ</t>
    </rPh>
    <rPh sb="6" eb="8">
      <t>バアイ</t>
    </rPh>
    <rPh sb="10" eb="11">
      <t>レツ</t>
    </rPh>
    <rPh sb="11" eb="13">
      <t>ツイカ</t>
    </rPh>
    <rPh sb="17" eb="18">
      <t>ゲン</t>
    </rPh>
    <rPh sb="21" eb="23">
      <t>ヒョウジ</t>
    </rPh>
    <rPh sb="35" eb="37">
      <t>ヒダリガワ</t>
    </rPh>
    <rPh sb="38" eb="41">
      <t>ケイサンシキ</t>
    </rPh>
    <rPh sb="42" eb="44">
      <t>シュウセイ</t>
    </rPh>
    <rPh sb="49" eb="51">
      <t>タイオウ</t>
    </rPh>
    <phoneticPr fontId="17"/>
  </si>
  <si>
    <t>※空欄の時限については、原則として訓練休です。ただし、訓練時間外にキャリアコンサルティング等を実施する場合があります。</t>
    <rPh sb="27" eb="29">
      <t>クンレン</t>
    </rPh>
    <rPh sb="29" eb="31">
      <t>ジカン</t>
    </rPh>
    <rPh sb="31" eb="32">
      <t>ガイ</t>
    </rPh>
    <phoneticPr fontId="17"/>
  </si>
  <si>
    <t>○○スクール○○校</t>
    <rPh sb="8" eb="9">
      <t>コウ</t>
    </rPh>
    <phoneticPr fontId="2"/>
  </si>
  <si>
    <t>○○科</t>
    <rPh sb="2" eb="3">
      <t>カ</t>
    </rPh>
    <phoneticPr fontId="2"/>
  </si>
  <si>
    <r>
      <t>※ジョブ・カードを活用したキャリアコンサルティングを</t>
    </r>
    <r>
      <rPr>
        <u/>
        <sz val="8"/>
        <rFont val="ＭＳ 明朝"/>
        <family val="1"/>
        <charset val="128"/>
      </rPr>
      <t>訓練時間内</t>
    </r>
    <r>
      <rPr>
        <sz val="8"/>
        <rFont val="ＭＳ 明朝"/>
        <family val="1"/>
        <charset val="128"/>
      </rPr>
      <t>に実施する場合、
当該時間については講師2名以上の体制とし、「担当者」欄を2段に分けて記載すること。
また、当該時間について、「科目の内容」欄も2段に分けて記載すること。（罫線を追加すること）</t>
    </r>
    <rPh sb="9" eb="11">
      <t>カツヨウ</t>
    </rPh>
    <rPh sb="26" eb="28">
      <t>クンレン</t>
    </rPh>
    <rPh sb="28" eb="30">
      <t>ジカン</t>
    </rPh>
    <rPh sb="30" eb="31">
      <t>ナイ</t>
    </rPh>
    <rPh sb="32" eb="34">
      <t>ジッシ</t>
    </rPh>
    <rPh sb="36" eb="38">
      <t>バアイ</t>
    </rPh>
    <rPh sb="40" eb="42">
      <t>トウガイ</t>
    </rPh>
    <rPh sb="42" eb="44">
      <t>ジカン</t>
    </rPh>
    <rPh sb="49" eb="51">
      <t>コウシ</t>
    </rPh>
    <rPh sb="52" eb="53">
      <t>メイ</t>
    </rPh>
    <rPh sb="53" eb="55">
      <t>イジョウ</t>
    </rPh>
    <rPh sb="56" eb="58">
      <t>タイセイ</t>
    </rPh>
    <rPh sb="62" eb="65">
      <t>タントウシャ</t>
    </rPh>
    <rPh sb="66" eb="67">
      <t>ラン</t>
    </rPh>
    <rPh sb="69" eb="70">
      <t>ダン</t>
    </rPh>
    <rPh sb="71" eb="72">
      <t>ワ</t>
    </rPh>
    <rPh sb="74" eb="76">
      <t>キサイ</t>
    </rPh>
    <rPh sb="85" eb="87">
      <t>トウガイ</t>
    </rPh>
    <rPh sb="87" eb="89">
      <t>ジカン</t>
    </rPh>
    <rPh sb="95" eb="97">
      <t>カモク</t>
    </rPh>
    <rPh sb="98" eb="100">
      <t>ナイヨウ</t>
    </rPh>
    <rPh sb="101" eb="102">
      <t>ラン</t>
    </rPh>
    <rPh sb="117" eb="119">
      <t>ケイセン</t>
    </rPh>
    <rPh sb="120" eb="122">
      <t>ツイカ</t>
    </rPh>
    <phoneticPr fontId="2"/>
  </si>
  <si>
    <t>使用ソフ ト
（名称・Ver)</t>
    <rPh sb="0" eb="1">
      <t>ツカ</t>
    </rPh>
    <rPh sb="1" eb="2">
      <t>ヨウ</t>
    </rPh>
    <rPh sb="8" eb="10">
      <t>メイショウ</t>
    </rPh>
    <phoneticPr fontId="2"/>
  </si>
  <si>
    <t>就職支援</t>
    <rPh sb="0" eb="2">
      <t>シュウショク</t>
    </rPh>
    <rPh sb="2" eb="4">
      <t>シエン</t>
    </rPh>
    <phoneticPr fontId="2"/>
  </si>
  <si>
    <t>(7)カレンダーの下部の時間数（各月計）が、基準を満たしているか確認する。</t>
    <rPh sb="9" eb="11">
      <t>カブ</t>
    </rPh>
    <rPh sb="12" eb="15">
      <t>ジカンスウ</t>
    </rPh>
    <rPh sb="16" eb="18">
      <t>カクツキ</t>
    </rPh>
    <rPh sb="18" eb="19">
      <t>ケイ</t>
    </rPh>
    <rPh sb="22" eb="24">
      <t>キジュン</t>
    </rPh>
    <rPh sb="25" eb="26">
      <t>ミ</t>
    </rPh>
    <rPh sb="32" eb="34">
      <t>カクニン</t>
    </rPh>
    <phoneticPr fontId="17"/>
  </si>
  <si>
    <t>(8)カレンダーの左側「自動（ゼロならok）」欄がゼロになることを確認する。カレンダーの左側の合計時間数と、カレンダーの下部の総訓練時間が一致することを確認する。</t>
    <rPh sb="9" eb="10">
      <t>ヒダリ</t>
    </rPh>
    <rPh sb="10" eb="11">
      <t>ガワ</t>
    </rPh>
    <rPh sb="12" eb="14">
      <t>ジドウ</t>
    </rPh>
    <rPh sb="23" eb="24">
      <t>ラン</t>
    </rPh>
    <rPh sb="33" eb="35">
      <t>カクニン</t>
    </rPh>
    <rPh sb="44" eb="46">
      <t>ヒダリガワ</t>
    </rPh>
    <rPh sb="47" eb="49">
      <t>ゴウケイ</t>
    </rPh>
    <rPh sb="49" eb="51">
      <t>ジカン</t>
    </rPh>
    <rPh sb="51" eb="52">
      <t>スウ</t>
    </rPh>
    <rPh sb="60" eb="62">
      <t>カブ</t>
    </rPh>
    <rPh sb="63" eb="64">
      <t>ソウ</t>
    </rPh>
    <rPh sb="64" eb="66">
      <t>クンレン</t>
    </rPh>
    <rPh sb="66" eb="68">
      <t>ジカン</t>
    </rPh>
    <rPh sb="69" eb="71">
      <t>イッチ</t>
    </rPh>
    <rPh sb="76" eb="78">
      <t>カクニン</t>
    </rPh>
    <phoneticPr fontId="17"/>
  </si>
  <si>
    <t>訓　　　　練　　　　の　　　　内　　　　容</t>
    <rPh sb="0" eb="1">
      <t>クン</t>
    </rPh>
    <rPh sb="5" eb="6">
      <t>ネリ</t>
    </rPh>
    <rPh sb="15" eb="16">
      <t>ナイ</t>
    </rPh>
    <rPh sb="20" eb="21">
      <t>カタチ</t>
    </rPh>
    <phoneticPr fontId="2"/>
  </si>
  <si>
    <t>様式8号</t>
    <phoneticPr fontId="2"/>
  </si>
  <si>
    <t>様式9号</t>
    <phoneticPr fontId="2"/>
  </si>
  <si>
    <t>実　技：訓練生15人までは１人以上とし、15人を超える場合は２人以上とすること。
学　科：１名以上とすること。（いずれも、２人以上配置の場合の２人目以上は助手でも可）</t>
    <phoneticPr fontId="2"/>
  </si>
  <si>
    <t>株式会社○○
代表取締役社長　△△</t>
    <rPh sb="0" eb="6">
      <t>カブシキガイシャマルマル</t>
    </rPh>
    <rPh sb="7" eb="9">
      <t>ダイヒョウ</t>
    </rPh>
    <rPh sb="9" eb="12">
      <t>トリシマリヤク</t>
    </rPh>
    <rPh sb="12" eb="14">
      <t>シャチョウ</t>
    </rPh>
    <phoneticPr fontId="2"/>
  </si>
  <si>
    <t>　　　　　　バリアフリー経路、トイレの写真</t>
    <phoneticPr fontId="2"/>
  </si>
  <si>
    <t>↓最終版データ提出時、コース番号を記載</t>
    <rPh sb="14" eb="16">
      <t>バンゴウ</t>
    </rPh>
    <rPh sb="17" eb="19">
      <t>キサイ</t>
    </rPh>
    <phoneticPr fontId="2"/>
  </si>
  <si>
    <t>←受託申請時は就職率記載不要（４点セット提出時に記載すること）</t>
    <rPh sb="1" eb="3">
      <t>ジュタク</t>
    </rPh>
    <rPh sb="3" eb="5">
      <t>シンセイ</t>
    </rPh>
    <rPh sb="5" eb="6">
      <t>ジ</t>
    </rPh>
    <rPh sb="7" eb="9">
      <t>シュウショク</t>
    </rPh>
    <rPh sb="9" eb="10">
      <t>リツ</t>
    </rPh>
    <rPh sb="10" eb="12">
      <t>キサイ</t>
    </rPh>
    <rPh sb="12" eb="14">
      <t>フヨウ</t>
    </rPh>
    <rPh sb="16" eb="17">
      <t>テン</t>
    </rPh>
    <rPh sb="20" eb="22">
      <t>テイシュツ</t>
    </rPh>
    <rPh sb="22" eb="23">
      <t>ジ</t>
    </rPh>
    <rPh sb="24" eb="26">
      <t>キサイ</t>
    </rPh>
    <phoneticPr fontId="2"/>
  </si>
  <si>
    <t>↓月日・曜日・時間欄は計算式設定済み</t>
    <rPh sb="1" eb="3">
      <t>ツキヒ</t>
    </rPh>
    <rPh sb="4" eb="6">
      <t>ヨウビ</t>
    </rPh>
    <rPh sb="7" eb="9">
      <t>ジカン</t>
    </rPh>
    <rPh sb="9" eb="10">
      <t>ラン</t>
    </rPh>
    <rPh sb="11" eb="14">
      <t>ケイサンシキ</t>
    </rPh>
    <rPh sb="14" eb="16">
      <t>セッテイ</t>
    </rPh>
    <rPh sb="16" eb="17">
      <t>ズ</t>
    </rPh>
    <phoneticPr fontId="17"/>
  </si>
  <si>
    <t>→祝日等の記載あり。削除しないこと。</t>
    <rPh sb="1" eb="3">
      <t>シュクジツ</t>
    </rPh>
    <rPh sb="3" eb="4">
      <t>トウ</t>
    </rPh>
    <rPh sb="5" eb="7">
      <t>キサイ</t>
    </rPh>
    <rPh sb="10" eb="12">
      <t>サクジョ</t>
    </rPh>
    <phoneticPr fontId="2"/>
  </si>
  <si>
    <t>※平日の訓練休についても、各コマ塗りつぶしなしのままとすること。</t>
    <rPh sb="1" eb="3">
      <t>ヘイジツ</t>
    </rPh>
    <rPh sb="4" eb="6">
      <t>クンレン</t>
    </rPh>
    <rPh sb="6" eb="7">
      <t>キュウ</t>
    </rPh>
    <rPh sb="13" eb="14">
      <t>カク</t>
    </rPh>
    <phoneticPr fontId="2"/>
  </si>
  <si>
    <r>
      <t xml:space="preserve">キャリアコンサルタント（国家資格）
</t>
    </r>
    <r>
      <rPr>
        <u/>
        <sz val="9"/>
        <rFont val="ＭＳ Ｐゴシック"/>
        <family val="3"/>
        <charset val="128"/>
      </rPr>
      <t>有効期限</t>
    </r>
    <rPh sb="12" eb="14">
      <t>コッカ</t>
    </rPh>
    <rPh sb="14" eb="16">
      <t>シカク</t>
    </rPh>
    <rPh sb="18" eb="20">
      <t>ユウコウ</t>
    </rPh>
    <rPh sb="20" eb="22">
      <t>キゲン</t>
    </rPh>
    <phoneticPr fontId="2"/>
  </si>
  <si>
    <t>訓練時間外にジョブ・カードを活用したキャリアコンサルティングを実施する場合、右欄に担当者名・有効期限を記載すること。（訓練時間内に実施する場合は、空欄とすること。）</t>
    <rPh sb="38" eb="39">
      <t>ミギ</t>
    </rPh>
    <rPh sb="39" eb="40">
      <t>ラン</t>
    </rPh>
    <rPh sb="41" eb="44">
      <t>タントウシャ</t>
    </rPh>
    <rPh sb="44" eb="45">
      <t>メイ</t>
    </rPh>
    <rPh sb="46" eb="48">
      <t>ユウコウ</t>
    </rPh>
    <rPh sb="48" eb="50">
      <t>キゲン</t>
    </rPh>
    <rPh sb="51" eb="53">
      <t>キサイ</t>
    </rPh>
    <rPh sb="59" eb="61">
      <t>クンレン</t>
    </rPh>
    <rPh sb="61" eb="63">
      <t>ジカン</t>
    </rPh>
    <rPh sb="63" eb="64">
      <t>ナイ</t>
    </rPh>
    <rPh sb="65" eb="67">
      <t>ジッシ</t>
    </rPh>
    <rPh sb="69" eb="71">
      <t>バアイ</t>
    </rPh>
    <rPh sb="73" eb="75">
      <t>クウラン</t>
    </rPh>
    <phoneticPr fontId="2"/>
  </si>
  <si>
    <t>スポーツの日</t>
  </si>
  <si>
    <t>敬老の日</t>
  </si>
  <si>
    <t>秋分の日</t>
  </si>
  <si>
    <t>文化の日</t>
  </si>
  <si>
    <t>勤労感謝の日</t>
  </si>
  <si>
    <t>成人の日</t>
  </si>
  <si>
    <t>建国記念の日</t>
  </si>
  <si>
    <t>天皇誕生日</t>
  </si>
  <si>
    <t>春分の日</t>
  </si>
  <si>
    <t>元日</t>
  </si>
  <si>
    <t>祝日は法改正により変更になる場合があります。</t>
    <rPh sb="0" eb="2">
      <t>シュクジツ</t>
    </rPh>
    <rPh sb="3" eb="6">
      <t>ホウカイセイ</t>
    </rPh>
    <rPh sb="9" eb="11">
      <t>ヘンコウ</t>
    </rPh>
    <rPh sb="14" eb="16">
      <t>バアイ</t>
    </rPh>
    <phoneticPr fontId="2"/>
  </si>
  <si>
    <t>～</t>
  </si>
  <si>
    <t>No</t>
    <phoneticPr fontId="2"/>
  </si>
  <si>
    <t>訓練生氏名</t>
    <rPh sb="0" eb="3">
      <t>クンレンセイ</t>
    </rPh>
    <rPh sb="3" eb="5">
      <t>シメイ</t>
    </rPh>
    <phoneticPr fontId="2"/>
  </si>
  <si>
    <t>所在地</t>
    <rPh sb="0" eb="3">
      <t>ショザイチ</t>
    </rPh>
    <phoneticPr fontId="2"/>
  </si>
  <si>
    <t>電話番号</t>
    <rPh sb="0" eb="2">
      <t>デンワ</t>
    </rPh>
    <rPh sb="2" eb="3">
      <t>バン</t>
    </rPh>
    <rPh sb="3" eb="4">
      <t>ゴウ</t>
    </rPh>
    <phoneticPr fontId="2"/>
  </si>
  <si>
    <t>受入予定人数</t>
    <rPh sb="0" eb="2">
      <t>ウケイレ</t>
    </rPh>
    <rPh sb="2" eb="4">
      <t>ヨテイ</t>
    </rPh>
    <rPh sb="4" eb="6">
      <t>ニンズウ</t>
    </rPh>
    <phoneticPr fontId="2"/>
  </si>
  <si>
    <t>職場見学等実施計画書（介護３・介護６）</t>
  </si>
  <si>
    <t>様式4-4号</t>
    <rPh sb="0" eb="2">
      <t>ヨウシキ</t>
    </rPh>
    <rPh sb="5" eb="6">
      <t>ゴウ</t>
    </rPh>
    <phoneticPr fontId="2"/>
  </si>
  <si>
    <t>事業所名</t>
    <rPh sb="0" eb="3">
      <t>ジギョウショ</t>
    </rPh>
    <rPh sb="3" eb="4">
      <t>メイ</t>
    </rPh>
    <phoneticPr fontId="2"/>
  </si>
  <si>
    <t>施設種類</t>
    <rPh sb="0" eb="2">
      <t>シセツ</t>
    </rPh>
    <rPh sb="2" eb="4">
      <t>シュルイ</t>
    </rPh>
    <phoneticPr fontId="2"/>
  </si>
  <si>
    <t>内容</t>
    <rPh sb="0" eb="2">
      <t>ナイヨウ</t>
    </rPh>
    <phoneticPr fontId="2"/>
  </si>
  <si>
    <t>実施予定日</t>
    <rPh sb="0" eb="2">
      <t>ジッシ</t>
    </rPh>
    <rPh sb="2" eb="4">
      <t>ヨテイ</t>
    </rPh>
    <rPh sb="4" eb="5">
      <t>ビ</t>
    </rPh>
    <phoneticPr fontId="2"/>
  </si>
  <si>
    <t>備考</t>
    <rPh sb="0" eb="2">
      <t>ビコウ</t>
    </rPh>
    <phoneticPr fontId="2"/>
  </si>
  <si>
    <t>※訓練開始後、実施先が決まり次第、訓練生氏名欄に追記し、所轄校に提出。</t>
    <rPh sb="1" eb="3">
      <t>クンレン</t>
    </rPh>
    <rPh sb="3" eb="5">
      <t>カイシ</t>
    </rPh>
    <rPh sb="5" eb="6">
      <t>ゴ</t>
    </rPh>
    <rPh sb="7" eb="9">
      <t>ジッシ</t>
    </rPh>
    <rPh sb="9" eb="10">
      <t>サキ</t>
    </rPh>
    <rPh sb="11" eb="12">
      <t>キ</t>
    </rPh>
    <rPh sb="14" eb="16">
      <t>シダイ</t>
    </rPh>
    <rPh sb="17" eb="19">
      <t>クンレン</t>
    </rPh>
    <rPh sb="19" eb="20">
      <t>セイ</t>
    </rPh>
    <rPh sb="20" eb="22">
      <t>シメイ</t>
    </rPh>
    <rPh sb="22" eb="23">
      <t>ラン</t>
    </rPh>
    <rPh sb="24" eb="26">
      <t>ツイキ</t>
    </rPh>
    <rPh sb="28" eb="30">
      <t>ショカツ</t>
    </rPh>
    <rPh sb="30" eb="31">
      <t>コウ</t>
    </rPh>
    <rPh sb="32" eb="34">
      <t>テイシュツ</t>
    </rPh>
    <phoneticPr fontId="2"/>
  </si>
  <si>
    <t>↓訓練生氏名は、受託申請時、記入不要。職場見学等開始前に記入し、件名を（様式5-2号）～にして所轄校へ提出。</t>
    <rPh sb="8" eb="10">
      <t>ジュタク</t>
    </rPh>
    <rPh sb="10" eb="12">
      <t>シンセイ</t>
    </rPh>
    <rPh sb="12" eb="13">
      <t>ジ</t>
    </rPh>
    <rPh sb="14" eb="16">
      <t>キニュウ</t>
    </rPh>
    <rPh sb="16" eb="18">
      <t>フヨウ</t>
    </rPh>
    <rPh sb="19" eb="21">
      <t>ショクバ</t>
    </rPh>
    <rPh sb="21" eb="23">
      <t>ケンガク</t>
    </rPh>
    <rPh sb="23" eb="24">
      <t>トウ</t>
    </rPh>
    <rPh sb="24" eb="26">
      <t>カイシ</t>
    </rPh>
    <rPh sb="26" eb="27">
      <t>マエ</t>
    </rPh>
    <rPh sb="28" eb="30">
      <t>キニュウ</t>
    </rPh>
    <rPh sb="32" eb="34">
      <t>ケンメイ</t>
    </rPh>
    <rPh sb="36" eb="38">
      <t>ヨウシキ</t>
    </rPh>
    <rPh sb="41" eb="42">
      <t>ゴウ</t>
    </rPh>
    <rPh sb="47" eb="49">
      <t>ショカツ</t>
    </rPh>
    <rPh sb="49" eb="50">
      <t>コウ</t>
    </rPh>
    <rPh sb="51" eb="53">
      <t>テイシュツ</t>
    </rPh>
    <phoneticPr fontId="2"/>
  </si>
  <si>
    <t>職場見学、職場体験又は企業実習</t>
    <rPh sb="0" eb="2">
      <t>ショクバ</t>
    </rPh>
    <rPh sb="2" eb="4">
      <t>ケンガク</t>
    </rPh>
    <rPh sb="5" eb="7">
      <t>ショクバ</t>
    </rPh>
    <rPh sb="7" eb="9">
      <t>タイケン</t>
    </rPh>
    <rPh sb="9" eb="10">
      <t>マタ</t>
    </rPh>
    <rPh sb="11" eb="13">
      <t>キギョウ</t>
    </rPh>
    <rPh sb="13" eb="15">
      <t>ジッシュウ</t>
    </rPh>
    <phoneticPr fontId="2"/>
  </si>
  <si>
    <t>カリキュラムに職場見学、職場体験又は企業実習※（訓練生が2か所以上を見学（又は2か所以上で体験・実習）できること）が含まれる</t>
    <rPh sb="12" eb="14">
      <t>ショクバ</t>
    </rPh>
    <rPh sb="14" eb="16">
      <t>タイケン</t>
    </rPh>
    <rPh sb="24" eb="26">
      <t>クンレン</t>
    </rPh>
    <rPh sb="26" eb="27">
      <t>セイ</t>
    </rPh>
    <rPh sb="30" eb="33">
      <t>ショイジョウ</t>
    </rPh>
    <rPh sb="34" eb="36">
      <t>ケンガク</t>
    </rPh>
    <rPh sb="37" eb="38">
      <t>マタ</t>
    </rPh>
    <rPh sb="41" eb="42">
      <t>ショ</t>
    </rPh>
    <rPh sb="42" eb="44">
      <t>イジョウ</t>
    </rPh>
    <rPh sb="45" eb="47">
      <t>タイケン</t>
    </rPh>
    <rPh sb="48" eb="50">
      <t>ジッシュウ</t>
    </rPh>
    <phoneticPr fontId="2"/>
  </si>
  <si>
    <t>※介護関連のコースにおける職場実習、長期高度人材育成コースにおける企業実習を含む.。
※デュアル・中高年コースにおける企業実習を除く。
※デュアル・中高年コースにおいて、企業実習以外の時間に職場見学・職場体験2か所以上を行う場合は、該当するものとする。
※左欄に該当する場合、様式4－1号（又は様式5－1号）において、「職場見学（○か所）」「職場体験（○か所）」「企業実習（○か所）」等を明記すること。</t>
    <rPh sb="38" eb="39">
      <t>フク</t>
    </rPh>
    <rPh sb="49" eb="52">
      <t>チュウコウネン</t>
    </rPh>
    <rPh sb="59" eb="61">
      <t>キギョウ</t>
    </rPh>
    <rPh sb="61" eb="63">
      <t>ジッシュウ</t>
    </rPh>
    <rPh sb="64" eb="65">
      <t>ノゾ</t>
    </rPh>
    <rPh sb="85" eb="87">
      <t>キギョウ</t>
    </rPh>
    <rPh sb="87" eb="89">
      <t>ジッシュウ</t>
    </rPh>
    <rPh sb="89" eb="91">
      <t>イガイ</t>
    </rPh>
    <rPh sb="92" eb="94">
      <t>ジカン</t>
    </rPh>
    <rPh sb="95" eb="97">
      <t>ショクバ</t>
    </rPh>
    <rPh sb="97" eb="99">
      <t>ケンガク</t>
    </rPh>
    <rPh sb="100" eb="102">
      <t>ショクバ</t>
    </rPh>
    <rPh sb="102" eb="104">
      <t>タイケン</t>
    </rPh>
    <rPh sb="106" eb="107">
      <t>ショ</t>
    </rPh>
    <rPh sb="107" eb="109">
      <t>イジョウ</t>
    </rPh>
    <rPh sb="110" eb="111">
      <t>オコナ</t>
    </rPh>
    <rPh sb="112" eb="114">
      <t>バアイ</t>
    </rPh>
    <rPh sb="116" eb="118">
      <t>ガイトウ</t>
    </rPh>
    <rPh sb="128" eb="130">
      <t>サラン</t>
    </rPh>
    <rPh sb="131" eb="133">
      <t>ガイトウ</t>
    </rPh>
    <rPh sb="135" eb="137">
      <t>バアイ</t>
    </rPh>
    <rPh sb="138" eb="140">
      <t>ヨウシキ</t>
    </rPh>
    <rPh sb="143" eb="144">
      <t>ゴウ</t>
    </rPh>
    <rPh sb="145" eb="146">
      <t>マタ</t>
    </rPh>
    <rPh sb="147" eb="149">
      <t>ヨウシキ</t>
    </rPh>
    <rPh sb="152" eb="153">
      <t>ゴウ</t>
    </rPh>
    <rPh sb="160" eb="162">
      <t>ショクバ</t>
    </rPh>
    <rPh sb="162" eb="164">
      <t>ケンガク</t>
    </rPh>
    <rPh sb="167" eb="168">
      <t>ショ</t>
    </rPh>
    <rPh sb="171" eb="173">
      <t>ショクバ</t>
    </rPh>
    <rPh sb="173" eb="175">
      <t>タイケン</t>
    </rPh>
    <rPh sb="178" eb="179">
      <t>ショ</t>
    </rPh>
    <rPh sb="182" eb="184">
      <t>キギョウ</t>
    </rPh>
    <rPh sb="184" eb="186">
      <t>ジッシュウ</t>
    </rPh>
    <rPh sb="189" eb="190">
      <t>ショ</t>
    </rPh>
    <rPh sb="192" eb="193">
      <t>トウ</t>
    </rPh>
    <rPh sb="194" eb="196">
      <t>メイキ</t>
    </rPh>
    <phoneticPr fontId="2"/>
  </si>
  <si>
    <t>注意）　障害者向け訓練（知識等習得・障害者混合訓練コース）を提案する場合のみ以下続けて記載すること。</t>
    <rPh sb="0" eb="2">
      <t>チュウイ</t>
    </rPh>
    <rPh sb="4" eb="7">
      <t>ショウガイシャ</t>
    </rPh>
    <rPh sb="7" eb="8">
      <t>ム</t>
    </rPh>
    <rPh sb="9" eb="11">
      <t>クンレン</t>
    </rPh>
    <rPh sb="12" eb="14">
      <t>チシキ</t>
    </rPh>
    <rPh sb="14" eb="15">
      <t>トウ</t>
    </rPh>
    <rPh sb="15" eb="17">
      <t>シュウトク</t>
    </rPh>
    <rPh sb="18" eb="21">
      <t>ショウガイシャ</t>
    </rPh>
    <rPh sb="21" eb="23">
      <t>コンゴウ</t>
    </rPh>
    <rPh sb="23" eb="25">
      <t>クンレン</t>
    </rPh>
    <rPh sb="30" eb="32">
      <t>テイアン</t>
    </rPh>
    <rPh sb="34" eb="36">
      <t>バアイ</t>
    </rPh>
    <rPh sb="38" eb="40">
      <t>イカ</t>
    </rPh>
    <rPh sb="40" eb="41">
      <t>ツヅ</t>
    </rPh>
    <rPh sb="43" eb="45">
      <t>キサイ</t>
    </rPh>
    <phoneticPr fontId="2"/>
  </si>
  <si>
    <r>
      <t xml:space="preserve">キャリアコンサルタント（国家資格）
</t>
    </r>
    <r>
      <rPr>
        <u/>
        <sz val="8"/>
        <rFont val="ＭＳ Ｐゴシック"/>
        <family val="3"/>
        <charset val="128"/>
      </rPr>
      <t>有効期限</t>
    </r>
    <rPh sb="12" eb="14">
      <t>コッカ</t>
    </rPh>
    <rPh sb="14" eb="16">
      <t>シカク</t>
    </rPh>
    <rPh sb="18" eb="20">
      <t>ユウコウ</t>
    </rPh>
    <rPh sb="20" eb="22">
      <t>キゲン</t>
    </rPh>
    <phoneticPr fontId="2"/>
  </si>
  <si>
    <t>キャリアコンサルティング技能士（１級又は２級）／職業訓練指導員免許</t>
    <rPh sb="12" eb="15">
      <t>ギノウシ</t>
    </rPh>
    <rPh sb="17" eb="18">
      <t>キュウ</t>
    </rPh>
    <rPh sb="18" eb="19">
      <t>マタ</t>
    </rPh>
    <rPh sb="21" eb="22">
      <t>キュウ</t>
    </rPh>
    <rPh sb="24" eb="26">
      <t>ショクギョウ</t>
    </rPh>
    <rPh sb="26" eb="28">
      <t>クンレン</t>
    </rPh>
    <rPh sb="28" eb="31">
      <t>シドウイン</t>
    </rPh>
    <rPh sb="31" eb="33">
      <t>メンキョ</t>
    </rPh>
    <phoneticPr fontId="2"/>
  </si>
  <si>
    <t>(6)曜日横の時間欄が正しいか確認する。（訓練がない日の時間は自動で空欄となる。）</t>
    <rPh sb="3" eb="5">
      <t>ヨウビ</t>
    </rPh>
    <rPh sb="5" eb="6">
      <t>ヨコ</t>
    </rPh>
    <rPh sb="7" eb="9">
      <t>ジカン</t>
    </rPh>
    <rPh sb="9" eb="10">
      <t>ラン</t>
    </rPh>
    <rPh sb="11" eb="12">
      <t>タダ</t>
    </rPh>
    <rPh sb="15" eb="17">
      <t>カクニン</t>
    </rPh>
    <rPh sb="21" eb="23">
      <t>クンレン</t>
    </rPh>
    <rPh sb="26" eb="27">
      <t>ヒ</t>
    </rPh>
    <rPh sb="28" eb="30">
      <t>ジカン</t>
    </rPh>
    <rPh sb="31" eb="33">
      <t>ジドウ</t>
    </rPh>
    <rPh sb="34" eb="36">
      <t>クウラン</t>
    </rPh>
    <phoneticPr fontId="17"/>
  </si>
  <si>
    <t>様式11号</t>
    <rPh sb="0" eb="2">
      <t>ヨウシキ</t>
    </rPh>
    <rPh sb="4" eb="5">
      <t>ゴウ</t>
    </rPh>
    <phoneticPr fontId="2"/>
  </si>
  <si>
    <t>託児サービスの内容及び提供施設の概要等</t>
    <rPh sb="0" eb="2">
      <t>タクジ</t>
    </rPh>
    <rPh sb="7" eb="9">
      <t>ナイヨウ</t>
    </rPh>
    <rPh sb="9" eb="10">
      <t>オヨ</t>
    </rPh>
    <rPh sb="11" eb="13">
      <t>テイキョウ</t>
    </rPh>
    <rPh sb="13" eb="15">
      <t>シセツ</t>
    </rPh>
    <rPh sb="16" eb="18">
      <t>ガイヨウ</t>
    </rPh>
    <rPh sb="18" eb="19">
      <t>トウ</t>
    </rPh>
    <phoneticPr fontId="2"/>
  </si>
  <si>
    <t>託児定員</t>
    <rPh sb="0" eb="2">
      <t>タクジ</t>
    </rPh>
    <rPh sb="2" eb="4">
      <t>テイイン</t>
    </rPh>
    <phoneticPr fontId="2"/>
  </si>
  <si>
    <t>託児サービスの提供方法</t>
    <rPh sb="0" eb="2">
      <t>タクジ</t>
    </rPh>
    <rPh sb="7" eb="9">
      <t>テイキョウ</t>
    </rPh>
    <rPh sb="9" eb="11">
      <t>ホウホウ</t>
    </rPh>
    <phoneticPr fontId="2"/>
  </si>
  <si>
    <t>※該当する欄に○をつけること。</t>
    <rPh sb="1" eb="3">
      <t>ガイトウ</t>
    </rPh>
    <rPh sb="5" eb="6">
      <t>ラン</t>
    </rPh>
    <phoneticPr fontId="2"/>
  </si>
  <si>
    <t>訓練実施施設内</t>
    <phoneticPr fontId="2"/>
  </si>
  <si>
    <t>訓練実施施設外</t>
    <phoneticPr fontId="2"/>
  </si>
  <si>
    <t>保育所</t>
    <phoneticPr fontId="2"/>
  </si>
  <si>
    <t>小規模保育事業</t>
    <phoneticPr fontId="2"/>
  </si>
  <si>
    <t>家庭的保育事業</t>
    <phoneticPr fontId="2"/>
  </si>
  <si>
    <t>幼保連携型認定こども園</t>
    <phoneticPr fontId="2"/>
  </si>
  <si>
    <t>認可外保育施設</t>
    <phoneticPr fontId="2"/>
  </si>
  <si>
    <t>託児サービス提供施設の概要</t>
  </si>
  <si>
    <t>（１）施設の名称等</t>
  </si>
  <si>
    <t>施設名</t>
    <phoneticPr fontId="2"/>
  </si>
  <si>
    <t>所在地</t>
    <phoneticPr fontId="2"/>
  </si>
  <si>
    <t>代表者氏名</t>
    <phoneticPr fontId="2"/>
  </si>
  <si>
    <t>担当者及び電話番号</t>
    <phoneticPr fontId="2"/>
  </si>
  <si>
    <t>（２）施設の概要、特徴</t>
    <rPh sb="3" eb="5">
      <t>シセツ</t>
    </rPh>
    <rPh sb="6" eb="8">
      <t>ガイヨウ</t>
    </rPh>
    <rPh sb="9" eb="11">
      <t>トクチョウ</t>
    </rPh>
    <phoneticPr fontId="2"/>
  </si>
  <si>
    <t>開所時間</t>
    <rPh sb="0" eb="2">
      <t>カイショ</t>
    </rPh>
    <rPh sb="2" eb="4">
      <t>ジカン</t>
    </rPh>
    <phoneticPr fontId="2"/>
  </si>
  <si>
    <t>受入年齢</t>
    <rPh sb="0" eb="1">
      <t>ウ</t>
    </rPh>
    <rPh sb="1" eb="2">
      <t>イ</t>
    </rPh>
    <rPh sb="2" eb="4">
      <t>ネンレイ</t>
    </rPh>
    <phoneticPr fontId="2"/>
  </si>
  <si>
    <t>入所定員数</t>
    <rPh sb="0" eb="2">
      <t>ニュウショ</t>
    </rPh>
    <rPh sb="2" eb="5">
      <t>テイインスウ</t>
    </rPh>
    <phoneticPr fontId="2"/>
  </si>
  <si>
    <t>名</t>
    <rPh sb="0" eb="1">
      <t>メイ</t>
    </rPh>
    <phoneticPr fontId="2"/>
  </si>
  <si>
    <t>現在の入所児童数
（不定の場合、
過去半年の平均数）</t>
    <rPh sb="0" eb="2">
      <t>ゲンザイ</t>
    </rPh>
    <rPh sb="3" eb="5">
      <t>ニュウショ</t>
    </rPh>
    <rPh sb="5" eb="8">
      <t>ジドウスウ</t>
    </rPh>
    <rPh sb="10" eb="12">
      <t>フテイ</t>
    </rPh>
    <rPh sb="13" eb="15">
      <t>バアイ</t>
    </rPh>
    <rPh sb="17" eb="19">
      <t>カコ</t>
    </rPh>
    <rPh sb="19" eb="21">
      <t>ハントシ</t>
    </rPh>
    <rPh sb="22" eb="25">
      <t>ヘイキンスウ</t>
    </rPh>
    <phoneticPr fontId="2"/>
  </si>
  <si>
    <t>（内訳）</t>
    <rPh sb="1" eb="3">
      <t>ウチワケ</t>
    </rPh>
    <phoneticPr fontId="2"/>
  </si>
  <si>
    <t>0才児</t>
    <rPh sb="1" eb="2">
      <t>サイ</t>
    </rPh>
    <phoneticPr fontId="2"/>
  </si>
  <si>
    <t>1才児</t>
    <rPh sb="1" eb="3">
      <t>サイジ</t>
    </rPh>
    <phoneticPr fontId="2"/>
  </si>
  <si>
    <t>2才児</t>
    <rPh sb="1" eb="2">
      <t>サイ</t>
    </rPh>
    <phoneticPr fontId="2"/>
  </si>
  <si>
    <t>3才児</t>
    <rPh sb="1" eb="3">
      <t>サイジ</t>
    </rPh>
    <phoneticPr fontId="2"/>
  </si>
  <si>
    <t>4才児</t>
    <rPh sb="1" eb="2">
      <t>サイ</t>
    </rPh>
    <phoneticPr fontId="2"/>
  </si>
  <si>
    <t>5才児～</t>
    <rPh sb="1" eb="3">
      <t>サイジ</t>
    </rPh>
    <phoneticPr fontId="2"/>
  </si>
  <si>
    <t>開設年月</t>
    <rPh sb="0" eb="2">
      <t>カイセツ</t>
    </rPh>
    <rPh sb="2" eb="4">
      <t>ネンゲツ</t>
    </rPh>
    <phoneticPr fontId="2"/>
  </si>
  <si>
    <t>年</t>
    <rPh sb="0" eb="1">
      <t>ネン</t>
    </rPh>
    <phoneticPr fontId="2"/>
  </si>
  <si>
    <t>月</t>
    <rPh sb="0" eb="1">
      <t>ガツ</t>
    </rPh>
    <phoneticPr fontId="2"/>
  </si>
  <si>
    <t>敷地面積</t>
    <rPh sb="0" eb="2">
      <t>シキチ</t>
    </rPh>
    <rPh sb="2" eb="4">
      <t>メンセキ</t>
    </rPh>
    <phoneticPr fontId="2"/>
  </si>
  <si>
    <t>㎡</t>
    <phoneticPr fontId="2"/>
  </si>
  <si>
    <t>建物面積</t>
    <rPh sb="0" eb="2">
      <t>タテモノ</t>
    </rPh>
    <rPh sb="2" eb="4">
      <t>メンセキ</t>
    </rPh>
    <phoneticPr fontId="2"/>
  </si>
  <si>
    <t>経営主体名称</t>
    <rPh sb="0" eb="2">
      <t>ケイエイ</t>
    </rPh>
    <rPh sb="2" eb="4">
      <t>シュタイ</t>
    </rPh>
    <rPh sb="4" eb="6">
      <t>メイショウ</t>
    </rPh>
    <phoneticPr fontId="2"/>
  </si>
  <si>
    <t>施設長名</t>
    <rPh sb="0" eb="2">
      <t>シセツ</t>
    </rPh>
    <rPh sb="2" eb="3">
      <t>チョウ</t>
    </rPh>
    <rPh sb="3" eb="4">
      <t>メイ</t>
    </rPh>
    <phoneticPr fontId="2"/>
  </si>
  <si>
    <t>種別従業員数</t>
    <rPh sb="0" eb="2">
      <t>シュベツ</t>
    </rPh>
    <rPh sb="2" eb="5">
      <t>ジュウギョウイン</t>
    </rPh>
    <rPh sb="5" eb="6">
      <t>スウ</t>
    </rPh>
    <phoneticPr fontId="2"/>
  </si>
  <si>
    <t>施設長</t>
    <rPh sb="0" eb="3">
      <t>シセツチョウ</t>
    </rPh>
    <phoneticPr fontId="2"/>
  </si>
  <si>
    <t>保育士</t>
    <rPh sb="0" eb="3">
      <t>ホイクシ</t>
    </rPh>
    <phoneticPr fontId="2"/>
  </si>
  <si>
    <t>保健師・看護師</t>
    <rPh sb="0" eb="3">
      <t>ホケンシ</t>
    </rPh>
    <rPh sb="4" eb="7">
      <t>カンゴシ</t>
    </rPh>
    <phoneticPr fontId="2"/>
  </si>
  <si>
    <t>栄養士</t>
    <rPh sb="0" eb="3">
      <t>エイヨウシ</t>
    </rPh>
    <phoneticPr fontId="2"/>
  </si>
  <si>
    <t>調理員</t>
    <rPh sb="0" eb="3">
      <t>チョウリイン</t>
    </rPh>
    <phoneticPr fontId="2"/>
  </si>
  <si>
    <t>その他（医師、事務員等）</t>
    <rPh sb="2" eb="3">
      <t>タ</t>
    </rPh>
    <rPh sb="4" eb="6">
      <t>イシ</t>
    </rPh>
    <rPh sb="7" eb="10">
      <t>ジムイン</t>
    </rPh>
    <rPh sb="10" eb="11">
      <t>トウ</t>
    </rPh>
    <phoneticPr fontId="2"/>
  </si>
  <si>
    <t>総数</t>
    <rPh sb="0" eb="2">
      <t>ソウスウ</t>
    </rPh>
    <phoneticPr fontId="2"/>
  </si>
  <si>
    <t>保育の方針、特徴</t>
    <rPh sb="0" eb="2">
      <t>ホイク</t>
    </rPh>
    <rPh sb="3" eb="5">
      <t>ホウシン</t>
    </rPh>
    <rPh sb="6" eb="8">
      <t>トクチョウ</t>
    </rPh>
    <phoneticPr fontId="2"/>
  </si>
  <si>
    <t>保育のプログラム（１日の基本スケジュール等）</t>
    <rPh sb="0" eb="2">
      <t>ホイク</t>
    </rPh>
    <rPh sb="10" eb="11">
      <t>ニチ</t>
    </rPh>
    <rPh sb="12" eb="14">
      <t>キホン</t>
    </rPh>
    <rPh sb="20" eb="21">
      <t>ナド</t>
    </rPh>
    <phoneticPr fontId="2"/>
  </si>
  <si>
    <t>訓練生（保護者）の負担</t>
    <rPh sb="0" eb="2">
      <t>クンレン</t>
    </rPh>
    <rPh sb="4" eb="7">
      <t>ホゴシャ</t>
    </rPh>
    <rPh sb="9" eb="11">
      <t>フタン</t>
    </rPh>
    <phoneticPr fontId="2"/>
  </si>
  <si>
    <t>単位</t>
    <rPh sb="0" eb="2">
      <t>タンイ</t>
    </rPh>
    <phoneticPr fontId="2"/>
  </si>
  <si>
    <t>金額等</t>
    <rPh sb="0" eb="2">
      <t>キンガク</t>
    </rPh>
    <rPh sb="2" eb="3">
      <t>トウ</t>
    </rPh>
    <phoneticPr fontId="2"/>
  </si>
  <si>
    <t>昼食</t>
    <rPh sb="0" eb="2">
      <t>チュウショク</t>
    </rPh>
    <phoneticPr fontId="2"/>
  </si>
  <si>
    <t>１回・１日・１月</t>
    <rPh sb="1" eb="2">
      <t>カイ</t>
    </rPh>
    <rPh sb="4" eb="5">
      <t>ニチ</t>
    </rPh>
    <rPh sb="7" eb="8">
      <t>ツキ</t>
    </rPh>
    <phoneticPr fontId="2"/>
  </si>
  <si>
    <t>現物</t>
    <rPh sb="0" eb="2">
      <t>ゲンブツ</t>
    </rPh>
    <phoneticPr fontId="2"/>
  </si>
  <si>
    <t>・</t>
    <phoneticPr fontId="2"/>
  </si>
  <si>
    <t>代金（</t>
    <rPh sb="0" eb="2">
      <t>ダイキン</t>
    </rPh>
    <phoneticPr fontId="2"/>
  </si>
  <si>
    <t>円）</t>
    <rPh sb="0" eb="1">
      <t>エン</t>
    </rPh>
    <phoneticPr fontId="2"/>
  </si>
  <si>
    <t>おやつ</t>
    <phoneticPr fontId="2"/>
  </si>
  <si>
    <t>※</t>
    <phoneticPr fontId="2"/>
  </si>
  <si>
    <t>保育所、小規模保育事業、家庭的保育事業、幼保連携型認定こども園については、認可書の写しを添付すること。認可外保育施設については、様式12号を提出すること。</t>
    <phoneticPr fontId="2"/>
  </si>
  <si>
    <t>施設のパンフレット、規約、定款等があれば添付すること。</t>
    <rPh sb="0" eb="2">
      <t>シセツ</t>
    </rPh>
    <rPh sb="10" eb="12">
      <t>キヤク</t>
    </rPh>
    <rPh sb="13" eb="15">
      <t>テイカン</t>
    </rPh>
    <rPh sb="15" eb="16">
      <t>トウ</t>
    </rPh>
    <rPh sb="20" eb="22">
      <t>テンプ</t>
    </rPh>
    <phoneticPr fontId="2"/>
  </si>
  <si>
    <t>配置図・建物外観・託児室の写真を添付すること。</t>
    <rPh sb="0" eb="3">
      <t>ハイチズ</t>
    </rPh>
    <rPh sb="4" eb="6">
      <t>タテモノ</t>
    </rPh>
    <rPh sb="6" eb="8">
      <t>ガイカン</t>
    </rPh>
    <rPh sb="9" eb="12">
      <t>タクジシツ</t>
    </rPh>
    <rPh sb="13" eb="15">
      <t>シャシン</t>
    </rPh>
    <rPh sb="16" eb="18">
      <t>テンプ</t>
    </rPh>
    <phoneticPr fontId="2"/>
  </si>
  <si>
    <t>様式12号</t>
    <rPh sb="0" eb="2">
      <t>ヨウシキ</t>
    </rPh>
    <rPh sb="4" eb="5">
      <t>ゴウ</t>
    </rPh>
    <phoneticPr fontId="2"/>
  </si>
  <si>
    <t>認可外保育施設指導監督基準チェック表</t>
    <rPh sb="0" eb="3">
      <t>ニンカガイ</t>
    </rPh>
    <rPh sb="3" eb="5">
      <t>ホイク</t>
    </rPh>
    <rPh sb="5" eb="7">
      <t>シセツ</t>
    </rPh>
    <rPh sb="7" eb="9">
      <t>シドウ</t>
    </rPh>
    <rPh sb="9" eb="11">
      <t>カントク</t>
    </rPh>
    <rPh sb="11" eb="13">
      <t>キジュン</t>
    </rPh>
    <rPh sb="17" eb="18">
      <t>ヒョウ</t>
    </rPh>
    <phoneticPr fontId="2"/>
  </si>
  <si>
    <t>保育施設名</t>
    <rPh sb="0" eb="2">
      <t>ホイク</t>
    </rPh>
    <rPh sb="2" eb="4">
      <t>シセツ</t>
    </rPh>
    <rPh sb="4" eb="5">
      <t>メイ</t>
    </rPh>
    <phoneticPr fontId="2"/>
  </si>
  <si>
    <t>連絡先</t>
    <rPh sb="0" eb="3">
      <t>レンラクサキ</t>
    </rPh>
    <phoneticPr fontId="2"/>
  </si>
  <si>
    <t>住所</t>
    <rPh sb="0" eb="2">
      <t>ジュウショ</t>
    </rPh>
    <phoneticPr fontId="2"/>
  </si>
  <si>
    <t>記入者名</t>
    <rPh sb="0" eb="3">
      <t>キニュウシャ</t>
    </rPh>
    <rPh sb="3" eb="4">
      <t>メイ</t>
    </rPh>
    <phoneticPr fontId="2"/>
  </si>
  <si>
    <t>分類</t>
    <rPh sb="0" eb="2">
      <t>ブンルイ</t>
    </rPh>
    <phoneticPr fontId="2"/>
  </si>
  <si>
    <t>チェック</t>
    <phoneticPr fontId="2"/>
  </si>
  <si>
    <t>項　　　　　　　　　　　　　　目</t>
    <rPh sb="0" eb="1">
      <t>コウ</t>
    </rPh>
    <rPh sb="15" eb="16">
      <t>メ</t>
    </rPh>
    <phoneticPr fontId="2"/>
  </si>
  <si>
    <t>保育に従事する者の数及び資格
※申請機関は、「保育従事者配置数」に記入すること。
※「利用対象児童数」は、募集後の状況により各都道府県能開施設で確認すること。</t>
    <rPh sb="0" eb="2">
      <t>ホイク</t>
    </rPh>
    <rPh sb="3" eb="5">
      <t>ジュウジ</t>
    </rPh>
    <rPh sb="7" eb="8">
      <t>シャ</t>
    </rPh>
    <rPh sb="9" eb="10">
      <t>カズ</t>
    </rPh>
    <rPh sb="10" eb="11">
      <t>オヨ</t>
    </rPh>
    <rPh sb="12" eb="14">
      <t>シカク</t>
    </rPh>
    <rPh sb="16" eb="18">
      <t>シンセイ</t>
    </rPh>
    <rPh sb="18" eb="20">
      <t>キカン</t>
    </rPh>
    <rPh sb="23" eb="25">
      <t>ホイク</t>
    </rPh>
    <rPh sb="25" eb="28">
      <t>ジュウジシャ</t>
    </rPh>
    <rPh sb="28" eb="30">
      <t>ハイチ</t>
    </rPh>
    <rPh sb="30" eb="31">
      <t>スウ</t>
    </rPh>
    <rPh sb="33" eb="35">
      <t>キニュウ</t>
    </rPh>
    <rPh sb="43" eb="45">
      <t>リヨウ</t>
    </rPh>
    <rPh sb="45" eb="47">
      <t>タイショウ</t>
    </rPh>
    <rPh sb="47" eb="50">
      <t>ジドウスウ</t>
    </rPh>
    <rPh sb="53" eb="55">
      <t>ボシュウ</t>
    </rPh>
    <rPh sb="55" eb="56">
      <t>ゴ</t>
    </rPh>
    <rPh sb="57" eb="59">
      <t>ジョウキョウ</t>
    </rPh>
    <rPh sb="62" eb="63">
      <t>カク</t>
    </rPh>
    <rPh sb="63" eb="65">
      <t>トドウ</t>
    </rPh>
    <rPh sb="67" eb="69">
      <t>ノウカイ</t>
    </rPh>
    <rPh sb="69" eb="71">
      <t>シセツ</t>
    </rPh>
    <rPh sb="72" eb="74">
      <t>カクニン</t>
    </rPh>
    <phoneticPr fontId="2"/>
  </si>
  <si>
    <t>必須</t>
    <rPh sb="0" eb="2">
      <t>ヒッス</t>
    </rPh>
    <phoneticPr fontId="2"/>
  </si>
  <si>
    <t>□</t>
    <phoneticPr fontId="2"/>
  </si>
  <si>
    <t>保育に従事する者の数は、主たる開所時間である11時間については、概ね以下に定める数以上である
（ただし２人を下回ってはならない）</t>
    <rPh sb="0" eb="2">
      <t>ホイク</t>
    </rPh>
    <rPh sb="3" eb="5">
      <t>ジュウジ</t>
    </rPh>
    <rPh sb="7" eb="8">
      <t>シャ</t>
    </rPh>
    <rPh sb="9" eb="10">
      <t>カズ</t>
    </rPh>
    <rPh sb="12" eb="13">
      <t>シュ</t>
    </rPh>
    <rPh sb="15" eb="17">
      <t>カイショ</t>
    </rPh>
    <rPh sb="17" eb="19">
      <t>ジカン</t>
    </rPh>
    <rPh sb="24" eb="26">
      <t>ジカン</t>
    </rPh>
    <rPh sb="32" eb="33">
      <t>オオム</t>
    </rPh>
    <rPh sb="34" eb="36">
      <t>イカ</t>
    </rPh>
    <rPh sb="37" eb="38">
      <t>サダ</t>
    </rPh>
    <rPh sb="40" eb="41">
      <t>スウ</t>
    </rPh>
    <rPh sb="41" eb="43">
      <t>イジョウ</t>
    </rPh>
    <rPh sb="52" eb="53">
      <t>ニン</t>
    </rPh>
    <rPh sb="54" eb="56">
      <t>シタマワ</t>
    </rPh>
    <phoneticPr fontId="2"/>
  </si>
  <si>
    <t>児童１人当たりの保育従事者数</t>
    <rPh sb="0" eb="2">
      <t>ジドウ</t>
    </rPh>
    <rPh sb="3" eb="4">
      <t>ニン</t>
    </rPh>
    <rPh sb="4" eb="5">
      <t>ア</t>
    </rPh>
    <rPh sb="8" eb="10">
      <t>ホイク</t>
    </rPh>
    <rPh sb="10" eb="13">
      <t>ジュウジシャ</t>
    </rPh>
    <rPh sb="13" eb="14">
      <t>スウ</t>
    </rPh>
    <phoneticPr fontId="2"/>
  </si>
  <si>
    <t>利用対象
児童数</t>
    <rPh sb="0" eb="2">
      <t>リヨウ</t>
    </rPh>
    <rPh sb="2" eb="4">
      <t>タイショウ</t>
    </rPh>
    <rPh sb="5" eb="8">
      <t>ジドウスウ</t>
    </rPh>
    <phoneticPr fontId="2"/>
  </si>
  <si>
    <t>保育従事
者必要数</t>
    <rPh sb="0" eb="2">
      <t>ホイク</t>
    </rPh>
    <rPh sb="2" eb="4">
      <t>ジュウジ</t>
    </rPh>
    <rPh sb="5" eb="6">
      <t>シャ</t>
    </rPh>
    <rPh sb="6" eb="8">
      <t>ヒツヨウ</t>
    </rPh>
    <rPh sb="8" eb="9">
      <t>スウ</t>
    </rPh>
    <phoneticPr fontId="2"/>
  </si>
  <si>
    <t>保育従事者配置数</t>
    <rPh sb="0" eb="2">
      <t>ホイク</t>
    </rPh>
    <rPh sb="2" eb="5">
      <t>ジュウジシャ</t>
    </rPh>
    <rPh sb="5" eb="8">
      <t>ハイチスウ</t>
    </rPh>
    <phoneticPr fontId="2"/>
  </si>
  <si>
    <t>うち保育士又は看護師必要数</t>
    <rPh sb="2" eb="5">
      <t>ホイクシ</t>
    </rPh>
    <rPh sb="5" eb="6">
      <t>マタ</t>
    </rPh>
    <rPh sb="7" eb="10">
      <t>カンゴシ</t>
    </rPh>
    <rPh sb="10" eb="12">
      <t>ヒツヨウ</t>
    </rPh>
    <rPh sb="12" eb="13">
      <t>スウ</t>
    </rPh>
    <phoneticPr fontId="2"/>
  </si>
  <si>
    <t>うち保育士又は看護師</t>
    <rPh sb="2" eb="5">
      <t>ホイクシ</t>
    </rPh>
    <rPh sb="5" eb="6">
      <t>マタ</t>
    </rPh>
    <rPh sb="7" eb="10">
      <t>カンゴシ</t>
    </rPh>
    <phoneticPr fontId="2"/>
  </si>
  <si>
    <t>うち
その他</t>
    <rPh sb="5" eb="6">
      <t>タ</t>
    </rPh>
    <phoneticPr fontId="2"/>
  </si>
  <si>
    <t>　乳児３人につき保育に従事する者１人</t>
    <rPh sb="1" eb="3">
      <t>ニュウジ</t>
    </rPh>
    <rPh sb="4" eb="5">
      <t>ニン</t>
    </rPh>
    <rPh sb="8" eb="10">
      <t>ホイク</t>
    </rPh>
    <rPh sb="11" eb="13">
      <t>ジュウジ</t>
    </rPh>
    <rPh sb="15" eb="16">
      <t>シャ</t>
    </rPh>
    <rPh sb="17" eb="18">
      <t>ニン</t>
    </rPh>
    <phoneticPr fontId="2"/>
  </si>
  <si>
    <t>　１、２歳児６人につき保育に従事する者１人</t>
    <rPh sb="4" eb="6">
      <t>サイジ</t>
    </rPh>
    <rPh sb="7" eb="8">
      <t>ニン</t>
    </rPh>
    <rPh sb="11" eb="13">
      <t>ホイク</t>
    </rPh>
    <rPh sb="14" eb="16">
      <t>ジュウジ</t>
    </rPh>
    <rPh sb="18" eb="19">
      <t>シャ</t>
    </rPh>
    <rPh sb="20" eb="21">
      <t>ニン</t>
    </rPh>
    <phoneticPr fontId="2"/>
  </si>
  <si>
    <t>　３歳児２０人につき保育に従事する者１人</t>
    <rPh sb="2" eb="4">
      <t>サイジ</t>
    </rPh>
    <rPh sb="6" eb="7">
      <t>ニン</t>
    </rPh>
    <rPh sb="10" eb="12">
      <t>ホイク</t>
    </rPh>
    <rPh sb="13" eb="15">
      <t>ジュウジ</t>
    </rPh>
    <rPh sb="17" eb="18">
      <t>シャ</t>
    </rPh>
    <rPh sb="19" eb="20">
      <t>ニン</t>
    </rPh>
    <phoneticPr fontId="2"/>
  </si>
  <si>
    <t>保育に従事する者の概ね１／３が保育士か看護師
（保育に従事する者が２人の場合１人）</t>
    <rPh sb="0" eb="2">
      <t>ホイク</t>
    </rPh>
    <rPh sb="3" eb="5">
      <t>ジュウジ</t>
    </rPh>
    <rPh sb="7" eb="8">
      <t>シャ</t>
    </rPh>
    <rPh sb="9" eb="10">
      <t>オオム</t>
    </rPh>
    <rPh sb="15" eb="18">
      <t>ホイクシ</t>
    </rPh>
    <rPh sb="19" eb="22">
      <t>カンゴシ</t>
    </rPh>
    <rPh sb="24" eb="26">
      <t>ホイク</t>
    </rPh>
    <rPh sb="27" eb="29">
      <t>ジュウジ</t>
    </rPh>
    <rPh sb="31" eb="32">
      <t>シャ</t>
    </rPh>
    <rPh sb="34" eb="35">
      <t>ニン</t>
    </rPh>
    <rPh sb="36" eb="38">
      <t>バアイ</t>
    </rPh>
    <rPh sb="39" eb="40">
      <t>ニン</t>
    </rPh>
    <phoneticPr fontId="2"/>
  </si>
  <si>
    <t>合計</t>
    <rPh sb="0" eb="2">
      <t>ゴウケイ</t>
    </rPh>
    <phoneticPr fontId="2"/>
  </si>
  <si>
    <t>保育に従事する者が常時２人を下回っていない</t>
    <rPh sb="0" eb="2">
      <t>ホイク</t>
    </rPh>
    <rPh sb="3" eb="5">
      <t>ジュウジ</t>
    </rPh>
    <rPh sb="7" eb="8">
      <t>シャ</t>
    </rPh>
    <rPh sb="9" eb="11">
      <t>ジョウジ</t>
    </rPh>
    <rPh sb="12" eb="13">
      <t>ニン</t>
    </rPh>
    <rPh sb="14" eb="16">
      <t>シタマワ</t>
    </rPh>
    <phoneticPr fontId="2"/>
  </si>
  <si>
    <t>食事の世話など特に児童に手がかかる時間帯についての保育従事者の配置に留意している（※食事の世話を保育の内容に含む場合必須）</t>
    <rPh sb="0" eb="2">
      <t>ショクジ</t>
    </rPh>
    <rPh sb="3" eb="5">
      <t>セワ</t>
    </rPh>
    <rPh sb="7" eb="8">
      <t>トク</t>
    </rPh>
    <rPh sb="9" eb="11">
      <t>ジドウ</t>
    </rPh>
    <rPh sb="12" eb="13">
      <t>テ</t>
    </rPh>
    <rPh sb="17" eb="20">
      <t>ジカンタイ</t>
    </rPh>
    <rPh sb="25" eb="27">
      <t>ホイク</t>
    </rPh>
    <rPh sb="27" eb="30">
      <t>ジュウジシャ</t>
    </rPh>
    <rPh sb="31" eb="33">
      <t>ハイチ</t>
    </rPh>
    <rPh sb="34" eb="36">
      <t>リュウイ</t>
    </rPh>
    <rPh sb="42" eb="44">
      <t>ショクジ</t>
    </rPh>
    <rPh sb="45" eb="47">
      <t>セワ</t>
    </rPh>
    <rPh sb="48" eb="50">
      <t>ホイク</t>
    </rPh>
    <rPh sb="51" eb="53">
      <t>ナイヨウ</t>
    </rPh>
    <rPh sb="54" eb="55">
      <t>フク</t>
    </rPh>
    <rPh sb="56" eb="58">
      <t>バアイ</t>
    </rPh>
    <rPh sb="58" eb="60">
      <t>ヒッス</t>
    </rPh>
    <phoneticPr fontId="2"/>
  </si>
  <si>
    <t>常時、保育に従事する者が複数配置されている（現に保育されている児童が１人である場合を除く）</t>
    <rPh sb="0" eb="2">
      <t>ジョウジ</t>
    </rPh>
    <rPh sb="3" eb="5">
      <t>ホイク</t>
    </rPh>
    <rPh sb="6" eb="8">
      <t>ジュウジ</t>
    </rPh>
    <rPh sb="10" eb="11">
      <t>シャ</t>
    </rPh>
    <rPh sb="12" eb="14">
      <t>フクスウ</t>
    </rPh>
    <rPh sb="14" eb="16">
      <t>ハイチ</t>
    </rPh>
    <rPh sb="22" eb="23">
      <t>ゲン</t>
    </rPh>
    <rPh sb="24" eb="26">
      <t>ホイク</t>
    </rPh>
    <rPh sb="31" eb="33">
      <t>ジドウ</t>
    </rPh>
    <rPh sb="35" eb="36">
      <t>ニン</t>
    </rPh>
    <rPh sb="39" eb="41">
      <t>バアイ</t>
    </rPh>
    <rPh sb="42" eb="43">
      <t>ノゾ</t>
    </rPh>
    <phoneticPr fontId="2"/>
  </si>
  <si>
    <t>常時、保育士又は看護師の資格を有する者が配置されている</t>
    <rPh sb="0" eb="2">
      <t>ジョウジ</t>
    </rPh>
    <rPh sb="3" eb="5">
      <t>ホイク</t>
    </rPh>
    <rPh sb="5" eb="6">
      <t>シ</t>
    </rPh>
    <rPh sb="6" eb="7">
      <t>マタ</t>
    </rPh>
    <rPh sb="8" eb="11">
      <t>カンゴシ</t>
    </rPh>
    <rPh sb="12" eb="14">
      <t>シカク</t>
    </rPh>
    <rPh sb="15" eb="16">
      <t>ユウ</t>
    </rPh>
    <rPh sb="18" eb="19">
      <t>シャ</t>
    </rPh>
    <rPh sb="20" eb="22">
      <t>ハイチ</t>
    </rPh>
    <phoneticPr fontId="2"/>
  </si>
  <si>
    <t>保育士でない者を保育士又は保母、保父等これに紛らわしい名称を使用していない</t>
    <rPh sb="0" eb="3">
      <t>ホイクシ</t>
    </rPh>
    <rPh sb="6" eb="7">
      <t>シャ</t>
    </rPh>
    <rPh sb="8" eb="11">
      <t>ホイクシ</t>
    </rPh>
    <rPh sb="11" eb="12">
      <t>マタ</t>
    </rPh>
    <rPh sb="13" eb="15">
      <t>ホボ</t>
    </rPh>
    <rPh sb="16" eb="18">
      <t>ホフ</t>
    </rPh>
    <rPh sb="18" eb="19">
      <t>トウ</t>
    </rPh>
    <rPh sb="22" eb="23">
      <t>マギ</t>
    </rPh>
    <rPh sb="27" eb="29">
      <t>メイショウ</t>
    </rPh>
    <rPh sb="30" eb="32">
      <t>シヨウ</t>
    </rPh>
    <phoneticPr fontId="2"/>
  </si>
  <si>
    <t>保育室等の構造設備及び面積
※保育室の必要面積等は、募集後の状況により各都道府県能開施設で確認すること</t>
    <rPh sb="0" eb="3">
      <t>ホイクシツ</t>
    </rPh>
    <rPh sb="3" eb="4">
      <t>トウ</t>
    </rPh>
    <rPh sb="5" eb="7">
      <t>コウゾウ</t>
    </rPh>
    <rPh sb="7" eb="9">
      <t>セツビ</t>
    </rPh>
    <rPh sb="9" eb="10">
      <t>オヨ</t>
    </rPh>
    <rPh sb="11" eb="13">
      <t>メンセキ</t>
    </rPh>
    <rPh sb="15" eb="18">
      <t>ホイクシツ</t>
    </rPh>
    <rPh sb="19" eb="21">
      <t>ヒツヨウ</t>
    </rPh>
    <rPh sb="21" eb="23">
      <t>メンセキ</t>
    </rPh>
    <rPh sb="23" eb="24">
      <t>トウ</t>
    </rPh>
    <phoneticPr fontId="2"/>
  </si>
  <si>
    <t>保育室</t>
    <rPh sb="0" eb="3">
      <t>ホイクシツ</t>
    </rPh>
    <phoneticPr fontId="2"/>
  </si>
  <si>
    <t>乳幼児の保育を行う部屋があり、概ね乳幼児１人当たり１．６５㎡以上となっている</t>
    <rPh sb="0" eb="3">
      <t>ニュウヨウジ</t>
    </rPh>
    <rPh sb="4" eb="6">
      <t>ホイク</t>
    </rPh>
    <rPh sb="7" eb="8">
      <t>オコナ</t>
    </rPh>
    <rPh sb="9" eb="11">
      <t>ヘヤ</t>
    </rPh>
    <rPh sb="15" eb="16">
      <t>オオム</t>
    </rPh>
    <rPh sb="17" eb="20">
      <t>ニュウヨウジ</t>
    </rPh>
    <rPh sb="20" eb="22">
      <t>ヒトリ</t>
    </rPh>
    <rPh sb="22" eb="23">
      <t>ア</t>
    </rPh>
    <rPh sb="30" eb="32">
      <t>イジョウ</t>
    </rPh>
    <phoneticPr fontId="2"/>
  </si>
  <si>
    <t>必要面積</t>
    <rPh sb="0" eb="2">
      <t>ヒツヨウ</t>
    </rPh>
    <rPh sb="2" eb="4">
      <t>メンセキ</t>
    </rPh>
    <phoneticPr fontId="2"/>
  </si>
  <si>
    <t>実面積</t>
    <rPh sb="0" eb="1">
      <t>ジツ</t>
    </rPh>
    <rPh sb="1" eb="3">
      <t>メンセキ</t>
    </rPh>
    <phoneticPr fontId="2"/>
  </si>
  <si>
    <t>保育室は、採光が確保されている</t>
    <rPh sb="0" eb="3">
      <t>ホイクシツ</t>
    </rPh>
    <rPh sb="5" eb="7">
      <t>サイコウ</t>
    </rPh>
    <rPh sb="8" eb="10">
      <t>カクホ</t>
    </rPh>
    <phoneticPr fontId="2"/>
  </si>
  <si>
    <t>保育室は、換気が確保されている</t>
    <rPh sb="0" eb="3">
      <t>ホイクシツ</t>
    </rPh>
    <rPh sb="5" eb="7">
      <t>カンキ</t>
    </rPh>
    <rPh sb="8" eb="10">
      <t>カクホ</t>
    </rPh>
    <phoneticPr fontId="2"/>
  </si>
  <si>
    <t>保育室は、安全が確保されている</t>
    <rPh sb="0" eb="3">
      <t>ホイクシツ</t>
    </rPh>
    <rPh sb="5" eb="7">
      <t>アンゼン</t>
    </rPh>
    <rPh sb="8" eb="10">
      <t>カクホ</t>
    </rPh>
    <phoneticPr fontId="2"/>
  </si>
  <si>
    <t>乳幼児のベット使用に当たっては、同一の乳幼児ベットに2人以上の乳幼児を寝かせていない</t>
    <rPh sb="0" eb="3">
      <t>ニュウヨウジ</t>
    </rPh>
    <rPh sb="7" eb="9">
      <t>シヨウ</t>
    </rPh>
    <rPh sb="10" eb="11">
      <t>ア</t>
    </rPh>
    <rPh sb="16" eb="18">
      <t>ドウイツ</t>
    </rPh>
    <rPh sb="19" eb="22">
      <t>ニュウヨウジ</t>
    </rPh>
    <rPh sb="27" eb="28">
      <t>ニン</t>
    </rPh>
    <rPh sb="28" eb="30">
      <t>イジョウ</t>
    </rPh>
    <rPh sb="31" eb="34">
      <t>ニュウヨウジ</t>
    </rPh>
    <rPh sb="35" eb="36">
      <t>ネ</t>
    </rPh>
    <phoneticPr fontId="2"/>
  </si>
  <si>
    <t>概ね幼児20人につき1以上ある</t>
    <rPh sb="0" eb="1">
      <t>オオム</t>
    </rPh>
    <rPh sb="2" eb="4">
      <t>ヨウジ</t>
    </rPh>
    <rPh sb="6" eb="7">
      <t>ニン</t>
    </rPh>
    <rPh sb="11" eb="13">
      <t>イジョウ</t>
    </rPh>
    <phoneticPr fontId="2"/>
  </si>
  <si>
    <t>必要な数</t>
    <rPh sb="0" eb="2">
      <t>ヒツヨウ</t>
    </rPh>
    <rPh sb="3" eb="4">
      <t>カズ</t>
    </rPh>
    <phoneticPr fontId="2"/>
  </si>
  <si>
    <t>実際の数</t>
    <rPh sb="0" eb="2">
      <t>ジッサイ</t>
    </rPh>
    <rPh sb="3" eb="4">
      <t>カズ</t>
    </rPh>
    <phoneticPr fontId="2"/>
  </si>
  <si>
    <t>手洗い設備がある</t>
    <rPh sb="0" eb="2">
      <t>テアラ</t>
    </rPh>
    <rPh sb="3" eb="5">
      <t>セツビ</t>
    </rPh>
    <phoneticPr fontId="2"/>
  </si>
  <si>
    <t>保育室及び調理室と区画されている</t>
    <rPh sb="0" eb="3">
      <t>ホイクシツ</t>
    </rPh>
    <rPh sb="3" eb="4">
      <t>オヨ</t>
    </rPh>
    <rPh sb="5" eb="8">
      <t>チョウリシツ</t>
    </rPh>
    <rPh sb="9" eb="11">
      <t>クカク</t>
    </rPh>
    <phoneticPr fontId="2"/>
  </si>
  <si>
    <t>子供が安全に使用できる（幼児が安全に使用するのに適当なものである）</t>
    <rPh sb="0" eb="2">
      <t>コドモ</t>
    </rPh>
    <rPh sb="3" eb="5">
      <t>アンゼン</t>
    </rPh>
    <rPh sb="6" eb="8">
      <t>シヨウ</t>
    </rPh>
    <rPh sb="12" eb="14">
      <t>ヨウジ</t>
    </rPh>
    <rPh sb="15" eb="17">
      <t>アンゼン</t>
    </rPh>
    <rPh sb="18" eb="20">
      <t>シヨウ</t>
    </rPh>
    <rPh sb="24" eb="26">
      <t>テキトウ</t>
    </rPh>
    <phoneticPr fontId="2"/>
  </si>
  <si>
    <t>衛生面に配慮されている</t>
    <rPh sb="0" eb="3">
      <t>エイセイメン</t>
    </rPh>
    <rPh sb="4" eb="6">
      <t>ハイリョ</t>
    </rPh>
    <phoneticPr fontId="2"/>
  </si>
  <si>
    <t>調理室</t>
    <rPh sb="0" eb="3">
      <t>チョウリシツ</t>
    </rPh>
    <phoneticPr fontId="2"/>
  </si>
  <si>
    <t>給食の調理が可能な調理室がある（※施設内で調理した給食の提供を保育の内容に含む場合必須）</t>
    <rPh sb="0" eb="2">
      <t>キュウショク</t>
    </rPh>
    <rPh sb="3" eb="5">
      <t>チョウリ</t>
    </rPh>
    <rPh sb="6" eb="8">
      <t>カノウ</t>
    </rPh>
    <rPh sb="9" eb="12">
      <t>チョウリシツ</t>
    </rPh>
    <rPh sb="17" eb="20">
      <t>シセツナイ</t>
    </rPh>
    <rPh sb="21" eb="23">
      <t>チョウリ</t>
    </rPh>
    <rPh sb="25" eb="27">
      <t>キュウショク</t>
    </rPh>
    <rPh sb="28" eb="30">
      <t>テイキョウ</t>
    </rPh>
    <rPh sb="31" eb="33">
      <t>ホイク</t>
    </rPh>
    <rPh sb="34" eb="36">
      <t>ナイヨウ</t>
    </rPh>
    <rPh sb="37" eb="38">
      <t>フク</t>
    </rPh>
    <rPh sb="39" eb="41">
      <t>バアイ</t>
    </rPh>
    <rPh sb="41" eb="43">
      <t>ヒッス</t>
    </rPh>
    <phoneticPr fontId="2"/>
  </si>
  <si>
    <t>加熱・保存・配膳等のために必要な調理機能を有した調理室がある
（※施設外で調理した給食（仕出し弁当など）や家庭からの持参弁当による提供を保育の内容に含む場合必須）</t>
    <rPh sb="0" eb="2">
      <t>カネツ</t>
    </rPh>
    <rPh sb="3" eb="5">
      <t>ホゾン</t>
    </rPh>
    <rPh sb="6" eb="8">
      <t>ハイゼン</t>
    </rPh>
    <rPh sb="8" eb="9">
      <t>トウ</t>
    </rPh>
    <rPh sb="13" eb="15">
      <t>ヒツヨウ</t>
    </rPh>
    <rPh sb="16" eb="18">
      <t>チョウリ</t>
    </rPh>
    <rPh sb="18" eb="20">
      <t>キノウ</t>
    </rPh>
    <rPh sb="21" eb="22">
      <t>ユウ</t>
    </rPh>
    <rPh sb="24" eb="27">
      <t>チョウリシツ</t>
    </rPh>
    <rPh sb="44" eb="46">
      <t>シダ</t>
    </rPh>
    <rPh sb="47" eb="49">
      <t>ベントウ</t>
    </rPh>
    <rPh sb="65" eb="67">
      <t>テイキョウ</t>
    </rPh>
    <rPh sb="68" eb="70">
      <t>ホイク</t>
    </rPh>
    <rPh sb="71" eb="73">
      <t>ナイヨウ</t>
    </rPh>
    <rPh sb="74" eb="75">
      <t>フク</t>
    </rPh>
    <rPh sb="76" eb="78">
      <t>バアイ</t>
    </rPh>
    <rPh sb="78" eb="80">
      <t>ヒッス</t>
    </rPh>
    <phoneticPr fontId="2"/>
  </si>
  <si>
    <t>保育室と簡単に出入りできないように区画されている（※調理室がある場合必須）</t>
    <rPh sb="0" eb="3">
      <t>ホイクシツ</t>
    </rPh>
    <rPh sb="4" eb="6">
      <t>カンタン</t>
    </rPh>
    <rPh sb="7" eb="9">
      <t>デイ</t>
    </rPh>
    <rPh sb="17" eb="19">
      <t>クカク</t>
    </rPh>
    <rPh sb="26" eb="29">
      <t>チョウリシツ</t>
    </rPh>
    <phoneticPr fontId="2"/>
  </si>
  <si>
    <t>衛生的状態が保たれている（※調理室がある場合必須）</t>
    <rPh sb="0" eb="3">
      <t>エイセイテキ</t>
    </rPh>
    <rPh sb="3" eb="5">
      <t>ジョウタイ</t>
    </rPh>
    <rPh sb="6" eb="7">
      <t>タモ</t>
    </rPh>
    <rPh sb="14" eb="17">
      <t>チョウリシツ</t>
    </rPh>
    <phoneticPr fontId="2"/>
  </si>
  <si>
    <t>調理室は、当該施設内にあって専用のものか、又は施設外共用であるが、必要なときに利用できる（※調理室がある場合必須）</t>
    <rPh sb="0" eb="3">
      <t>チョウリシツ</t>
    </rPh>
    <rPh sb="5" eb="7">
      <t>トウガイ</t>
    </rPh>
    <rPh sb="7" eb="10">
      <t>シセツナイ</t>
    </rPh>
    <rPh sb="14" eb="16">
      <t>センヨウ</t>
    </rPh>
    <rPh sb="21" eb="22">
      <t>マタ</t>
    </rPh>
    <rPh sb="23" eb="25">
      <t>シセツ</t>
    </rPh>
    <rPh sb="25" eb="26">
      <t>ガイ</t>
    </rPh>
    <rPh sb="26" eb="28">
      <t>キョウヨウ</t>
    </rPh>
    <rPh sb="33" eb="35">
      <t>ヒツヨウ</t>
    </rPh>
    <rPh sb="39" eb="41">
      <t>リヨウ</t>
    </rPh>
    <phoneticPr fontId="2"/>
  </si>
  <si>
    <t>非常災害に対する措置</t>
    <rPh sb="0" eb="2">
      <t>ヒジョウ</t>
    </rPh>
    <rPh sb="2" eb="4">
      <t>サイガイ</t>
    </rPh>
    <rPh sb="5" eb="6">
      <t>タイ</t>
    </rPh>
    <rPh sb="8" eb="10">
      <t>ソチ</t>
    </rPh>
    <phoneticPr fontId="2"/>
  </si>
  <si>
    <t>Ｂ　非常口は、火災等非常時に入所乳幼児の避難に有効な位置に適切に設置されている</t>
    <rPh sb="2" eb="5">
      <t>ヒジョウグチ</t>
    </rPh>
    <rPh sb="7" eb="9">
      <t>カサイ</t>
    </rPh>
    <rPh sb="9" eb="10">
      <t>トウ</t>
    </rPh>
    <rPh sb="10" eb="13">
      <t>ヒジョウジ</t>
    </rPh>
    <rPh sb="14" eb="16">
      <t>ニュウショ</t>
    </rPh>
    <rPh sb="16" eb="19">
      <t>ニュウヨウジ</t>
    </rPh>
    <rPh sb="20" eb="22">
      <t>ヒナン</t>
    </rPh>
    <rPh sb="23" eb="25">
      <t>ユウコウ</t>
    </rPh>
    <rPh sb="26" eb="28">
      <t>イチ</t>
    </rPh>
    <rPh sb="29" eb="31">
      <t>テキセツ</t>
    </rPh>
    <rPh sb="32" eb="34">
      <t>セッチ</t>
    </rPh>
    <phoneticPr fontId="2"/>
  </si>
  <si>
    <t>Ｃ　消火器具の使用方法や設置場所について、保育従事者全員が理解している</t>
    <rPh sb="2" eb="4">
      <t>ショウカ</t>
    </rPh>
    <rPh sb="4" eb="6">
      <t>キグ</t>
    </rPh>
    <rPh sb="7" eb="9">
      <t>シヨウ</t>
    </rPh>
    <rPh sb="9" eb="11">
      <t>ホウホウ</t>
    </rPh>
    <rPh sb="12" eb="14">
      <t>セッチ</t>
    </rPh>
    <rPh sb="14" eb="16">
      <t>バショ</t>
    </rPh>
    <rPh sb="21" eb="23">
      <t>ホイク</t>
    </rPh>
    <rPh sb="23" eb="26">
      <t>ジュウジシャ</t>
    </rPh>
    <rPh sb="26" eb="28">
      <t>ゼンイン</t>
    </rPh>
    <rPh sb="29" eb="31">
      <t>リカイ</t>
    </rPh>
    <phoneticPr fontId="2"/>
  </si>
  <si>
    <t>Ｄ　消防計画が適正に作成され届出が行われている（※消防法上30人以上の施設の場合、作成及び届出の義務があるので必須）</t>
    <rPh sb="2" eb="4">
      <t>ショウボウ</t>
    </rPh>
    <rPh sb="4" eb="6">
      <t>ケイカク</t>
    </rPh>
    <rPh sb="7" eb="9">
      <t>テキセイ</t>
    </rPh>
    <rPh sb="10" eb="12">
      <t>サクセイ</t>
    </rPh>
    <rPh sb="14" eb="16">
      <t>トドケデ</t>
    </rPh>
    <rPh sb="17" eb="18">
      <t>オコナ</t>
    </rPh>
    <rPh sb="25" eb="28">
      <t>ショウボウホウ</t>
    </rPh>
    <rPh sb="28" eb="29">
      <t>ジョウ</t>
    </rPh>
    <rPh sb="31" eb="32">
      <t>ニン</t>
    </rPh>
    <rPh sb="32" eb="34">
      <t>イジョウ</t>
    </rPh>
    <rPh sb="35" eb="37">
      <t>シセツ</t>
    </rPh>
    <rPh sb="38" eb="40">
      <t>バアイ</t>
    </rPh>
    <rPh sb="41" eb="43">
      <t>サクセイ</t>
    </rPh>
    <rPh sb="43" eb="44">
      <t>オヨ</t>
    </rPh>
    <rPh sb="45" eb="47">
      <t>トドケデ</t>
    </rPh>
    <rPh sb="48" eb="50">
      <t>ギム</t>
    </rPh>
    <rPh sb="55" eb="57">
      <t>ヒッス</t>
    </rPh>
    <phoneticPr fontId="2"/>
  </si>
  <si>
    <r>
      <t>Ｅ　防火責任者の選任届出が行われている（※消防法上30人以上の施設の場合、作成及び届出の義務があるので必須）</t>
    </r>
    <r>
      <rPr>
        <sz val="11"/>
        <rFont val="ＭＳ Ｐゴシック"/>
        <family val="3"/>
        <charset val="128"/>
      </rPr>
      <t/>
    </r>
    <rPh sb="2" eb="4">
      <t>ボウカ</t>
    </rPh>
    <rPh sb="4" eb="7">
      <t>セキニンシャ</t>
    </rPh>
    <rPh sb="8" eb="10">
      <t>センニン</t>
    </rPh>
    <rPh sb="10" eb="12">
      <t>トドケデ</t>
    </rPh>
    <rPh sb="13" eb="14">
      <t>オコナ</t>
    </rPh>
    <rPh sb="21" eb="24">
      <t>ショウボウホウ</t>
    </rPh>
    <rPh sb="24" eb="25">
      <t>ジョウ</t>
    </rPh>
    <rPh sb="27" eb="28">
      <t>ニン</t>
    </rPh>
    <rPh sb="28" eb="30">
      <t>イジョウ</t>
    </rPh>
    <rPh sb="31" eb="33">
      <t>シセツ</t>
    </rPh>
    <rPh sb="34" eb="36">
      <t>バアイ</t>
    </rPh>
    <rPh sb="37" eb="39">
      <t>サクセイ</t>
    </rPh>
    <rPh sb="39" eb="40">
      <t>オヨ</t>
    </rPh>
    <rPh sb="41" eb="43">
      <t>トドケデ</t>
    </rPh>
    <rPh sb="44" eb="46">
      <t>ギム</t>
    </rPh>
    <rPh sb="51" eb="53">
      <t>ヒッス</t>
    </rPh>
    <phoneticPr fontId="2"/>
  </si>
  <si>
    <t>保育室を２階以上に設ける場合の条件</t>
    <rPh sb="0" eb="3">
      <t>ホイクシツ</t>
    </rPh>
    <rPh sb="5" eb="6">
      <t>カイ</t>
    </rPh>
    <rPh sb="6" eb="8">
      <t>イジョウ</t>
    </rPh>
    <rPh sb="9" eb="10">
      <t>モウ</t>
    </rPh>
    <rPh sb="12" eb="14">
      <t>バアイ</t>
    </rPh>
    <rPh sb="15" eb="17">
      <t>ジョウケン</t>
    </rPh>
    <phoneticPr fontId="2"/>
  </si>
  <si>
    <t>災害避難の観点から、保育室は原則として１階に設けることが望ましい</t>
    <rPh sb="0" eb="2">
      <t>サイガイ</t>
    </rPh>
    <rPh sb="2" eb="4">
      <t>ヒナン</t>
    </rPh>
    <rPh sb="5" eb="7">
      <t>カンテン</t>
    </rPh>
    <rPh sb="10" eb="13">
      <t>ホイクシツ</t>
    </rPh>
    <rPh sb="14" eb="16">
      <t>ゲンソク</t>
    </rPh>
    <rPh sb="20" eb="21">
      <t>カイ</t>
    </rPh>
    <rPh sb="22" eb="23">
      <t>モウ</t>
    </rPh>
    <rPh sb="28" eb="29">
      <t>ノゾ</t>
    </rPh>
    <phoneticPr fontId="2"/>
  </si>
  <si>
    <t>設置階数</t>
    <rPh sb="0" eb="2">
      <t>セッチ</t>
    </rPh>
    <rPh sb="2" eb="4">
      <t>カイスウ</t>
    </rPh>
    <phoneticPr fontId="2"/>
  </si>
  <si>
    <t>階</t>
    <rPh sb="0" eb="1">
      <t>カイ</t>
    </rPh>
    <phoneticPr fontId="2"/>
  </si>
  <si>
    <t>保
育
室
を
2
階
に
設
け
る
建
物</t>
    <rPh sb="0" eb="1">
      <t>タモツ</t>
    </rPh>
    <rPh sb="2" eb="3">
      <t>イク</t>
    </rPh>
    <rPh sb="4" eb="5">
      <t>シツ</t>
    </rPh>
    <rPh sb="10" eb="11">
      <t>カイ</t>
    </rPh>
    <rPh sb="14" eb="15">
      <t>モウ</t>
    </rPh>
    <rPh sb="20" eb="21">
      <t>ケン</t>
    </rPh>
    <rPh sb="22" eb="23">
      <t>モノ</t>
    </rPh>
    <phoneticPr fontId="2"/>
  </si>
  <si>
    <t>保育室その他乳幼児が出入りし又は通行する場所に、乳幼児の転落事故を防止する設備が設けられている</t>
    <rPh sb="0" eb="3">
      <t>ホイクシツ</t>
    </rPh>
    <rPh sb="5" eb="6">
      <t>タ</t>
    </rPh>
    <rPh sb="6" eb="9">
      <t>ニュウヨウジ</t>
    </rPh>
    <rPh sb="10" eb="12">
      <t>デイ</t>
    </rPh>
    <rPh sb="14" eb="15">
      <t>マタ</t>
    </rPh>
    <rPh sb="16" eb="18">
      <t>ツウコウ</t>
    </rPh>
    <rPh sb="20" eb="22">
      <t>バショ</t>
    </rPh>
    <rPh sb="24" eb="27">
      <t>ニュウヨウジ</t>
    </rPh>
    <rPh sb="28" eb="30">
      <t>テンラク</t>
    </rPh>
    <rPh sb="30" eb="32">
      <t>ジコ</t>
    </rPh>
    <rPh sb="33" eb="35">
      <t>ボウシ</t>
    </rPh>
    <rPh sb="37" eb="39">
      <t>セツビ</t>
    </rPh>
    <rPh sb="40" eb="41">
      <t>モウ</t>
    </rPh>
    <phoneticPr fontId="2"/>
  </si>
  <si>
    <t>イ　建築基準法第2条第9号の２に規定する耐火建築物又は同法同号の３に規定する準耐火建築物（同号ロに該当するものを除く。）である</t>
    <rPh sb="2" eb="4">
      <t>ケンチク</t>
    </rPh>
    <rPh sb="4" eb="7">
      <t>キジュンホウ</t>
    </rPh>
    <rPh sb="7" eb="8">
      <t>ダイ</t>
    </rPh>
    <rPh sb="9" eb="10">
      <t>ジョウ</t>
    </rPh>
    <rPh sb="10" eb="11">
      <t>ダイ</t>
    </rPh>
    <rPh sb="12" eb="13">
      <t>ゴウ</t>
    </rPh>
    <rPh sb="16" eb="18">
      <t>キテイ</t>
    </rPh>
    <rPh sb="20" eb="22">
      <t>タイカ</t>
    </rPh>
    <rPh sb="22" eb="24">
      <t>ケンチク</t>
    </rPh>
    <rPh sb="24" eb="25">
      <t>モノ</t>
    </rPh>
    <rPh sb="25" eb="26">
      <t>マタ</t>
    </rPh>
    <rPh sb="27" eb="29">
      <t>ドウホウ</t>
    </rPh>
    <rPh sb="29" eb="30">
      <t>ドウ</t>
    </rPh>
    <rPh sb="30" eb="31">
      <t>ゴウ</t>
    </rPh>
    <rPh sb="34" eb="36">
      <t>キテイ</t>
    </rPh>
    <rPh sb="38" eb="39">
      <t>ジュン</t>
    </rPh>
    <rPh sb="39" eb="41">
      <t>タイカ</t>
    </rPh>
    <rPh sb="41" eb="44">
      <t>ケンチクブツ</t>
    </rPh>
    <rPh sb="45" eb="47">
      <t>ドウゴウ</t>
    </rPh>
    <rPh sb="49" eb="51">
      <t>ガイトウ</t>
    </rPh>
    <rPh sb="56" eb="57">
      <t>ノゾ</t>
    </rPh>
    <phoneticPr fontId="2"/>
  </si>
  <si>
    <t>ロ　乳幼児の避難に適した構造の以下に掲げる（い）欄及び（ろ）欄に掲げる施設又は設備がそれぞれ１以上設けられている</t>
    <rPh sb="2" eb="5">
      <t>ニュウヨウジ</t>
    </rPh>
    <rPh sb="6" eb="8">
      <t>ヒナン</t>
    </rPh>
    <rPh sb="9" eb="10">
      <t>テキ</t>
    </rPh>
    <rPh sb="12" eb="14">
      <t>コウゾウ</t>
    </rPh>
    <rPh sb="15" eb="17">
      <t>イカ</t>
    </rPh>
    <rPh sb="18" eb="19">
      <t>カカ</t>
    </rPh>
    <rPh sb="24" eb="25">
      <t>ラン</t>
    </rPh>
    <rPh sb="25" eb="26">
      <t>オヨ</t>
    </rPh>
    <rPh sb="30" eb="31">
      <t>ラン</t>
    </rPh>
    <rPh sb="32" eb="33">
      <t>カカ</t>
    </rPh>
    <rPh sb="35" eb="37">
      <t>シセツ</t>
    </rPh>
    <rPh sb="37" eb="38">
      <t>マタ</t>
    </rPh>
    <rPh sb="39" eb="41">
      <t>セツビ</t>
    </rPh>
    <rPh sb="47" eb="49">
      <t>イジョウ</t>
    </rPh>
    <rPh sb="49" eb="50">
      <t>モウ</t>
    </rPh>
    <phoneticPr fontId="2"/>
  </si>
  <si>
    <t>（い）　□屋内階段　□屋外階段　　</t>
    <rPh sb="5" eb="7">
      <t>オクナイ</t>
    </rPh>
    <rPh sb="7" eb="9">
      <t>カイダン</t>
    </rPh>
    <rPh sb="11" eb="13">
      <t>オクガイ</t>
    </rPh>
    <rPh sb="13" eb="15">
      <t>カイダン</t>
    </rPh>
    <phoneticPr fontId="2"/>
  </si>
  <si>
    <t>上記イ及びロ満たさない場合は、上記３のＡ～Ｆに特に留意する必要がある（※上記イ及びロを満たさない場合必須）</t>
    <rPh sb="0" eb="2">
      <t>ジョウキ</t>
    </rPh>
    <rPh sb="3" eb="4">
      <t>オヨ</t>
    </rPh>
    <rPh sb="6" eb="7">
      <t>ミ</t>
    </rPh>
    <rPh sb="11" eb="13">
      <t>バアイ</t>
    </rPh>
    <rPh sb="15" eb="17">
      <t>ジョウキ</t>
    </rPh>
    <rPh sb="23" eb="24">
      <t>トク</t>
    </rPh>
    <rPh sb="25" eb="27">
      <t>リュウイ</t>
    </rPh>
    <rPh sb="29" eb="31">
      <t>ヒツヨウ</t>
    </rPh>
    <rPh sb="36" eb="38">
      <t>ジョウキ</t>
    </rPh>
    <rPh sb="39" eb="40">
      <t>オヨ</t>
    </rPh>
    <rPh sb="43" eb="44">
      <t>ミ</t>
    </rPh>
    <rPh sb="48" eb="50">
      <t>バアイ</t>
    </rPh>
    <rPh sb="50" eb="52">
      <t>ヒッス</t>
    </rPh>
    <phoneticPr fontId="2"/>
  </si>
  <si>
    <t>保育室を３階に設ける建物</t>
    <rPh sb="0" eb="3">
      <t>ホイクシツ</t>
    </rPh>
    <rPh sb="5" eb="6">
      <t>カイ</t>
    </rPh>
    <rPh sb="7" eb="8">
      <t>モウ</t>
    </rPh>
    <rPh sb="10" eb="12">
      <t>タテモノ</t>
    </rPh>
    <phoneticPr fontId="2"/>
  </si>
  <si>
    <t>イ　建築基準法第2条第9号の２に規定する耐火建築物である（準耐火建物は不可）</t>
    <rPh sb="2" eb="4">
      <t>ケンチク</t>
    </rPh>
    <rPh sb="4" eb="7">
      <t>キジュンホウ</t>
    </rPh>
    <rPh sb="7" eb="8">
      <t>ダイ</t>
    </rPh>
    <rPh sb="9" eb="10">
      <t>ジョウ</t>
    </rPh>
    <rPh sb="10" eb="11">
      <t>ダイ</t>
    </rPh>
    <rPh sb="12" eb="13">
      <t>ゴウ</t>
    </rPh>
    <rPh sb="16" eb="18">
      <t>キテイ</t>
    </rPh>
    <rPh sb="20" eb="22">
      <t>タイカ</t>
    </rPh>
    <rPh sb="22" eb="25">
      <t>ケンチクブツ</t>
    </rPh>
    <rPh sb="29" eb="30">
      <t>ジュン</t>
    </rPh>
    <rPh sb="30" eb="32">
      <t>タイカ</t>
    </rPh>
    <rPh sb="32" eb="34">
      <t>タテモノ</t>
    </rPh>
    <rPh sb="35" eb="37">
      <t>フカ</t>
    </rPh>
    <phoneticPr fontId="2"/>
  </si>
  <si>
    <t>ロ　乳幼児の避難に適した構造の以下に掲げる（い）欄及び（ろ）欄に掲げる施設又は設備がそれぞれ１以上設けられていて、これらの施設又は設備待避上有効な位置に設けられ、かつ保育室の各部分からその一に至る歩行距離がいずれも30m以下となるように設けられている</t>
    <rPh sb="2" eb="5">
      <t>ニュウヨウジ</t>
    </rPh>
    <rPh sb="6" eb="8">
      <t>ヒナン</t>
    </rPh>
    <rPh sb="9" eb="10">
      <t>テキ</t>
    </rPh>
    <rPh sb="12" eb="14">
      <t>コウゾウ</t>
    </rPh>
    <rPh sb="15" eb="17">
      <t>イカ</t>
    </rPh>
    <rPh sb="18" eb="19">
      <t>カカ</t>
    </rPh>
    <rPh sb="24" eb="25">
      <t>ラン</t>
    </rPh>
    <rPh sb="25" eb="26">
      <t>オヨ</t>
    </rPh>
    <rPh sb="30" eb="31">
      <t>ラン</t>
    </rPh>
    <rPh sb="32" eb="33">
      <t>カカ</t>
    </rPh>
    <rPh sb="35" eb="37">
      <t>シセツ</t>
    </rPh>
    <rPh sb="37" eb="38">
      <t>マタ</t>
    </rPh>
    <rPh sb="39" eb="41">
      <t>セツビ</t>
    </rPh>
    <rPh sb="47" eb="49">
      <t>イジョウ</t>
    </rPh>
    <rPh sb="49" eb="50">
      <t>モウ</t>
    </rPh>
    <rPh sb="61" eb="63">
      <t>シセツ</t>
    </rPh>
    <rPh sb="63" eb="64">
      <t>マタ</t>
    </rPh>
    <rPh sb="65" eb="67">
      <t>セツビ</t>
    </rPh>
    <rPh sb="67" eb="70">
      <t>タイヒジョウ</t>
    </rPh>
    <rPh sb="70" eb="72">
      <t>ユウコウ</t>
    </rPh>
    <rPh sb="73" eb="75">
      <t>イチ</t>
    </rPh>
    <rPh sb="76" eb="77">
      <t>モウ</t>
    </rPh>
    <rPh sb="83" eb="86">
      <t>ホイクシツ</t>
    </rPh>
    <rPh sb="87" eb="90">
      <t>カクブブン</t>
    </rPh>
    <rPh sb="94" eb="95">
      <t>イチ</t>
    </rPh>
    <rPh sb="96" eb="97">
      <t>イタ</t>
    </rPh>
    <rPh sb="98" eb="100">
      <t>ホコウ</t>
    </rPh>
    <rPh sb="100" eb="102">
      <t>キョリ</t>
    </rPh>
    <rPh sb="110" eb="112">
      <t>イカ</t>
    </rPh>
    <rPh sb="118" eb="119">
      <t>モウ</t>
    </rPh>
    <phoneticPr fontId="2"/>
  </si>
  <si>
    <t>（い）
　□建築基準法施行令第123条第1項に規定する構造の屋内避難階段又は第3項に規定する屋内特別避難階段　　□屋外階段</t>
    <rPh sb="6" eb="8">
      <t>ケンチク</t>
    </rPh>
    <rPh sb="8" eb="11">
      <t>キジュンホウ</t>
    </rPh>
    <rPh sb="11" eb="14">
      <t>セコウレイ</t>
    </rPh>
    <rPh sb="14" eb="15">
      <t>ダイ</t>
    </rPh>
    <rPh sb="18" eb="19">
      <t>ジョウ</t>
    </rPh>
    <rPh sb="19" eb="20">
      <t>ダイ</t>
    </rPh>
    <rPh sb="21" eb="22">
      <t>コウ</t>
    </rPh>
    <rPh sb="23" eb="25">
      <t>キテイ</t>
    </rPh>
    <rPh sb="27" eb="29">
      <t>コウゾウ</t>
    </rPh>
    <rPh sb="30" eb="32">
      <t>オクナイ</t>
    </rPh>
    <rPh sb="32" eb="34">
      <t>ヒナン</t>
    </rPh>
    <rPh sb="34" eb="36">
      <t>カイダン</t>
    </rPh>
    <rPh sb="36" eb="37">
      <t>マタ</t>
    </rPh>
    <rPh sb="38" eb="39">
      <t>ダイ</t>
    </rPh>
    <rPh sb="40" eb="41">
      <t>コウ</t>
    </rPh>
    <rPh sb="42" eb="44">
      <t>キテイ</t>
    </rPh>
    <rPh sb="46" eb="48">
      <t>オクナイ</t>
    </rPh>
    <rPh sb="48" eb="50">
      <t>トクベツ</t>
    </rPh>
    <rPh sb="50" eb="52">
      <t>ヒナン</t>
    </rPh>
    <rPh sb="52" eb="54">
      <t>カイダン</t>
    </rPh>
    <rPh sb="57" eb="59">
      <t>オクガイ</t>
    </rPh>
    <rPh sb="59" eb="61">
      <t>カイダン</t>
    </rPh>
    <phoneticPr fontId="2"/>
  </si>
  <si>
    <t>ハ　保育施設の調理室以外の部分と調理室を建築基準法第2条第7号に規定する耐火構造の床若しくは壁又は建築基準法施行令第112条第1項に規定する特定防火設備で区画し、換気、暖房又は冷房の設備の風道が、当該床若しくは壁を貫通する部分又はこれに近接する部分に防火上有効にダンパーが設けられている。ただし、次のいずれかに該当する場合においては、この限りでない。（※調理室がある場合必須）</t>
    <rPh sb="177" eb="180">
      <t>チョウリシツ</t>
    </rPh>
    <rPh sb="183" eb="185">
      <t>バアイ</t>
    </rPh>
    <rPh sb="185" eb="187">
      <t>ヒッス</t>
    </rPh>
    <phoneticPr fontId="2"/>
  </si>
  <si>
    <t>　□保育施設の調理室の部分にスプリンクラー設備その他これに類するもので自動式のものが設けられている場合
　□保育施設の調理室において調理用器具の種類に応じ有効な自動消火装置が設けられ、かつ、当該調理室の外部への延焼を防止するために必要な措置が講じられている場合</t>
    <phoneticPr fontId="2"/>
  </si>
  <si>
    <t>ニ　保育施設の壁及び天井の室内に面する部分の仕上げを不燃材料でしている</t>
    <rPh sb="2" eb="4">
      <t>ホイク</t>
    </rPh>
    <rPh sb="4" eb="6">
      <t>シセツ</t>
    </rPh>
    <rPh sb="7" eb="8">
      <t>カベ</t>
    </rPh>
    <rPh sb="8" eb="9">
      <t>オヨ</t>
    </rPh>
    <rPh sb="10" eb="12">
      <t>テンジョウ</t>
    </rPh>
    <rPh sb="13" eb="15">
      <t>シツナイ</t>
    </rPh>
    <rPh sb="16" eb="17">
      <t>メン</t>
    </rPh>
    <rPh sb="19" eb="21">
      <t>ブブン</t>
    </rPh>
    <rPh sb="22" eb="24">
      <t>シア</t>
    </rPh>
    <rPh sb="26" eb="28">
      <t>フネン</t>
    </rPh>
    <rPh sb="28" eb="30">
      <t>ザイリョウ</t>
    </rPh>
    <phoneticPr fontId="2"/>
  </si>
  <si>
    <t>ホ　保育室その他乳幼児が出入りし又は通行する場所に、乳幼児の転落事故を防止する設備が設けられている</t>
    <rPh sb="2" eb="5">
      <t>ホイクシツ</t>
    </rPh>
    <rPh sb="7" eb="8">
      <t>タ</t>
    </rPh>
    <rPh sb="8" eb="11">
      <t>ニュウヨウジ</t>
    </rPh>
    <rPh sb="12" eb="14">
      <t>デイ</t>
    </rPh>
    <rPh sb="16" eb="17">
      <t>マタ</t>
    </rPh>
    <rPh sb="18" eb="20">
      <t>ツウコウ</t>
    </rPh>
    <rPh sb="22" eb="24">
      <t>バショ</t>
    </rPh>
    <rPh sb="26" eb="29">
      <t>ニュウヨウジ</t>
    </rPh>
    <rPh sb="30" eb="32">
      <t>テンラク</t>
    </rPh>
    <rPh sb="32" eb="34">
      <t>ジコ</t>
    </rPh>
    <rPh sb="35" eb="37">
      <t>ボウシ</t>
    </rPh>
    <rPh sb="39" eb="41">
      <t>セツビ</t>
    </rPh>
    <rPh sb="42" eb="43">
      <t>モウ</t>
    </rPh>
    <phoneticPr fontId="2"/>
  </si>
  <si>
    <t>ヘ　非常警報器具（警鐘、携帯用拡声器、手動式サイレン等）又は非常警報設備（非常ベル、自動式サイレン、放送設備等）及び消防機関へ火災を通報する設備（電話で可）が設けられている</t>
    <rPh sb="2" eb="4">
      <t>ヒジョウ</t>
    </rPh>
    <rPh sb="4" eb="6">
      <t>ケイホウ</t>
    </rPh>
    <rPh sb="6" eb="8">
      <t>キグ</t>
    </rPh>
    <rPh sb="9" eb="11">
      <t>ケイショウ</t>
    </rPh>
    <rPh sb="12" eb="15">
      <t>ケイタイヨウ</t>
    </rPh>
    <rPh sb="15" eb="18">
      <t>カクセイキ</t>
    </rPh>
    <rPh sb="19" eb="22">
      <t>シュドウシキ</t>
    </rPh>
    <rPh sb="26" eb="27">
      <t>ナド</t>
    </rPh>
    <rPh sb="28" eb="29">
      <t>マタ</t>
    </rPh>
    <rPh sb="30" eb="32">
      <t>ヒジョウ</t>
    </rPh>
    <rPh sb="32" eb="34">
      <t>ケイホウ</t>
    </rPh>
    <rPh sb="34" eb="36">
      <t>セツビ</t>
    </rPh>
    <rPh sb="37" eb="39">
      <t>ヒジョウ</t>
    </rPh>
    <rPh sb="42" eb="45">
      <t>ジドウシキ</t>
    </rPh>
    <rPh sb="50" eb="52">
      <t>ホウソウ</t>
    </rPh>
    <rPh sb="52" eb="54">
      <t>セツビ</t>
    </rPh>
    <rPh sb="54" eb="55">
      <t>トウ</t>
    </rPh>
    <rPh sb="56" eb="57">
      <t>オヨ</t>
    </rPh>
    <rPh sb="58" eb="60">
      <t>ショウボウ</t>
    </rPh>
    <rPh sb="60" eb="62">
      <t>キカン</t>
    </rPh>
    <rPh sb="63" eb="65">
      <t>カサイ</t>
    </rPh>
    <rPh sb="66" eb="68">
      <t>ツウホウ</t>
    </rPh>
    <rPh sb="70" eb="72">
      <t>セツビ</t>
    </rPh>
    <rPh sb="73" eb="75">
      <t>デンワ</t>
    </rPh>
    <rPh sb="76" eb="77">
      <t>カ</t>
    </rPh>
    <rPh sb="79" eb="80">
      <t>モウ</t>
    </rPh>
    <phoneticPr fontId="2"/>
  </si>
  <si>
    <t>ト　保育所のカーテン、敷物、建具等で可燃性のものについて防炎処理が施されている</t>
    <rPh sb="2" eb="5">
      <t>ホイクショ</t>
    </rPh>
    <rPh sb="11" eb="13">
      <t>シキモノ</t>
    </rPh>
    <rPh sb="14" eb="16">
      <t>タテグ</t>
    </rPh>
    <rPh sb="16" eb="17">
      <t>トウ</t>
    </rPh>
    <rPh sb="18" eb="21">
      <t>カネンセイ</t>
    </rPh>
    <rPh sb="28" eb="30">
      <t>ボウエン</t>
    </rPh>
    <rPh sb="30" eb="32">
      <t>ショリ</t>
    </rPh>
    <rPh sb="33" eb="34">
      <t>ホドコ</t>
    </rPh>
    <phoneticPr fontId="2"/>
  </si>
  <si>
    <t>保育室を４階に設ける建物</t>
    <rPh sb="0" eb="3">
      <t>ホイクシツ</t>
    </rPh>
    <rPh sb="5" eb="6">
      <t>カイ</t>
    </rPh>
    <rPh sb="7" eb="8">
      <t>モウ</t>
    </rPh>
    <rPh sb="10" eb="12">
      <t>タテモノ</t>
    </rPh>
    <phoneticPr fontId="2"/>
  </si>
  <si>
    <t>（い）
　□建築基準法施行令第123条第1項に規定する屋内避難階段又は第3項に規定する構造の屋内特別避難階段
　□建築基準法施行令第123条第2項に規定する構造の屋外避難階段</t>
    <rPh sb="6" eb="8">
      <t>ケンチク</t>
    </rPh>
    <rPh sb="8" eb="11">
      <t>キジュンホウ</t>
    </rPh>
    <rPh sb="11" eb="14">
      <t>セコウレイ</t>
    </rPh>
    <rPh sb="14" eb="15">
      <t>ダイ</t>
    </rPh>
    <rPh sb="18" eb="19">
      <t>ジョウ</t>
    </rPh>
    <rPh sb="19" eb="20">
      <t>ダイ</t>
    </rPh>
    <rPh sb="21" eb="22">
      <t>コウ</t>
    </rPh>
    <rPh sb="23" eb="25">
      <t>キテイ</t>
    </rPh>
    <rPh sb="27" eb="29">
      <t>オクナイ</t>
    </rPh>
    <rPh sb="29" eb="31">
      <t>ヒナン</t>
    </rPh>
    <rPh sb="31" eb="33">
      <t>カイダン</t>
    </rPh>
    <rPh sb="33" eb="34">
      <t>マタ</t>
    </rPh>
    <rPh sb="35" eb="36">
      <t>ダイ</t>
    </rPh>
    <rPh sb="37" eb="38">
      <t>コウ</t>
    </rPh>
    <rPh sb="39" eb="41">
      <t>キテイ</t>
    </rPh>
    <rPh sb="43" eb="45">
      <t>コウゾウ</t>
    </rPh>
    <rPh sb="46" eb="48">
      <t>オクナイ</t>
    </rPh>
    <rPh sb="48" eb="50">
      <t>トクベツ</t>
    </rPh>
    <rPh sb="50" eb="52">
      <t>ヒナン</t>
    </rPh>
    <rPh sb="52" eb="54">
      <t>カイダン</t>
    </rPh>
    <rPh sb="57" eb="59">
      <t>ケンチク</t>
    </rPh>
    <rPh sb="59" eb="62">
      <t>キジュンホウ</t>
    </rPh>
    <rPh sb="62" eb="65">
      <t>セコウレイ</t>
    </rPh>
    <rPh sb="65" eb="66">
      <t>ダイ</t>
    </rPh>
    <rPh sb="69" eb="70">
      <t>ジョウ</t>
    </rPh>
    <rPh sb="70" eb="71">
      <t>ダイ</t>
    </rPh>
    <rPh sb="72" eb="73">
      <t>コウ</t>
    </rPh>
    <rPh sb="74" eb="76">
      <t>キテイ</t>
    </rPh>
    <rPh sb="78" eb="80">
      <t>コウゾウ</t>
    </rPh>
    <rPh sb="81" eb="83">
      <t>オクガイ</t>
    </rPh>
    <rPh sb="83" eb="85">
      <t>ヒナン</t>
    </rPh>
    <rPh sb="85" eb="87">
      <t>カイダン</t>
    </rPh>
    <phoneticPr fontId="2"/>
  </si>
  <si>
    <t>保育の内容</t>
    <rPh sb="0" eb="2">
      <t>ホイク</t>
    </rPh>
    <rPh sb="3" eb="5">
      <t>ナイヨウ</t>
    </rPh>
    <phoneticPr fontId="2"/>
  </si>
  <si>
    <t>児童一人一人の心身の発育や発達の状況を把握し、保育内容を工夫している</t>
    <rPh sb="0" eb="2">
      <t>ジドウ</t>
    </rPh>
    <rPh sb="2" eb="4">
      <t>ヒトリ</t>
    </rPh>
    <rPh sb="4" eb="6">
      <t>ヒトリ</t>
    </rPh>
    <rPh sb="7" eb="9">
      <t>シンシン</t>
    </rPh>
    <rPh sb="10" eb="12">
      <t>ハツイク</t>
    </rPh>
    <rPh sb="13" eb="15">
      <t>ハッタツ</t>
    </rPh>
    <rPh sb="16" eb="18">
      <t>ジョウキョウ</t>
    </rPh>
    <rPh sb="19" eb="21">
      <t>ハアク</t>
    </rPh>
    <rPh sb="23" eb="25">
      <t>ホイク</t>
    </rPh>
    <rPh sb="25" eb="27">
      <t>ナイヨウ</t>
    </rPh>
    <rPh sb="28" eb="30">
      <t>クフウ</t>
    </rPh>
    <phoneticPr fontId="2"/>
  </si>
  <si>
    <t>乳幼児の安全で清潔な環境や健康的な生活リズム（遊び、運動、睡眠等）に十分配慮がなされた保育の計画を定めている</t>
    <rPh sb="0" eb="3">
      <t>ニュウヨウジ</t>
    </rPh>
    <rPh sb="4" eb="6">
      <t>アンゼン</t>
    </rPh>
    <rPh sb="7" eb="9">
      <t>セイケツ</t>
    </rPh>
    <rPh sb="10" eb="12">
      <t>カンキョウ</t>
    </rPh>
    <rPh sb="13" eb="16">
      <t>ケンコウテキ</t>
    </rPh>
    <rPh sb="17" eb="19">
      <t>セイカツ</t>
    </rPh>
    <rPh sb="23" eb="24">
      <t>アソ</t>
    </rPh>
    <rPh sb="26" eb="28">
      <t>ウンドウ</t>
    </rPh>
    <rPh sb="29" eb="31">
      <t>スイミン</t>
    </rPh>
    <rPh sb="31" eb="32">
      <t>トウ</t>
    </rPh>
    <rPh sb="34" eb="36">
      <t>ジュウブン</t>
    </rPh>
    <rPh sb="36" eb="38">
      <t>ハイリョ</t>
    </rPh>
    <rPh sb="43" eb="45">
      <t>ホイク</t>
    </rPh>
    <rPh sb="46" eb="48">
      <t>ケイカク</t>
    </rPh>
    <rPh sb="49" eb="50">
      <t>サダ</t>
    </rPh>
    <phoneticPr fontId="2"/>
  </si>
  <si>
    <t>児童の生活リズムに沿ったカリキュラムを設定するだけでなく、実行している</t>
    <rPh sb="0" eb="2">
      <t>ジドウ</t>
    </rPh>
    <rPh sb="3" eb="5">
      <t>セイカツ</t>
    </rPh>
    <rPh sb="9" eb="10">
      <t>ソ</t>
    </rPh>
    <rPh sb="19" eb="21">
      <t>セッテイ</t>
    </rPh>
    <rPh sb="29" eb="31">
      <t>ジッコウ</t>
    </rPh>
    <phoneticPr fontId="2"/>
  </si>
  <si>
    <t>漫然と児童にテレビやビデオを見せ続けるなど、児童への関わりが少ない「放任的」な保育になっていない</t>
    <rPh sb="0" eb="2">
      <t>マンゼン</t>
    </rPh>
    <rPh sb="3" eb="5">
      <t>ジドウ</t>
    </rPh>
    <rPh sb="14" eb="15">
      <t>ミ</t>
    </rPh>
    <rPh sb="16" eb="17">
      <t>ツヅ</t>
    </rPh>
    <rPh sb="22" eb="24">
      <t>ジドウ</t>
    </rPh>
    <rPh sb="26" eb="27">
      <t>カカ</t>
    </rPh>
    <rPh sb="30" eb="31">
      <t>スク</t>
    </rPh>
    <rPh sb="34" eb="36">
      <t>ホウニン</t>
    </rPh>
    <rPh sb="36" eb="37">
      <t>テキ</t>
    </rPh>
    <rPh sb="39" eb="41">
      <t>ホイク</t>
    </rPh>
    <phoneticPr fontId="2"/>
  </si>
  <si>
    <t>必要な遊具、保育用品等を備えている（テレビは含まない）</t>
    <rPh sb="0" eb="2">
      <t>ヒツヨウ</t>
    </rPh>
    <rPh sb="3" eb="5">
      <t>ユウグ</t>
    </rPh>
    <rPh sb="6" eb="8">
      <t>ホイク</t>
    </rPh>
    <rPh sb="8" eb="10">
      <t>ヨウヒン</t>
    </rPh>
    <rPh sb="10" eb="11">
      <t>トウ</t>
    </rPh>
    <rPh sb="12" eb="13">
      <t>ソナ</t>
    </rPh>
    <rPh sb="22" eb="23">
      <t>フク</t>
    </rPh>
    <phoneticPr fontId="2"/>
  </si>
  <si>
    <t>保育姿勢等</t>
    <rPh sb="0" eb="2">
      <t>ホイク</t>
    </rPh>
    <rPh sb="2" eb="4">
      <t>シセイ</t>
    </rPh>
    <rPh sb="4" eb="5">
      <t>トウ</t>
    </rPh>
    <phoneticPr fontId="2"/>
  </si>
  <si>
    <t>児童の最善の利益を考慮し、保育サービスを実施する者として適切な姿勢である</t>
    <rPh sb="0" eb="2">
      <t>ジドウ</t>
    </rPh>
    <rPh sb="3" eb="5">
      <t>サイゼン</t>
    </rPh>
    <rPh sb="6" eb="8">
      <t>リエキ</t>
    </rPh>
    <rPh sb="9" eb="11">
      <t>コウリョ</t>
    </rPh>
    <rPh sb="13" eb="15">
      <t>ホイク</t>
    </rPh>
    <rPh sb="20" eb="22">
      <t>ジッシ</t>
    </rPh>
    <rPh sb="24" eb="25">
      <t>シャ</t>
    </rPh>
    <rPh sb="28" eb="30">
      <t>テキセツ</t>
    </rPh>
    <rPh sb="31" eb="33">
      <t>シセイ</t>
    </rPh>
    <phoneticPr fontId="2"/>
  </si>
  <si>
    <t>保育所保育指針を理解する機会を設ける等、保育従事者の人間性及び専門性の向上に努めている</t>
    <rPh sb="0" eb="3">
      <t>ホイクショ</t>
    </rPh>
    <rPh sb="3" eb="5">
      <t>ホイク</t>
    </rPh>
    <rPh sb="5" eb="7">
      <t>シシン</t>
    </rPh>
    <rPh sb="8" eb="10">
      <t>リカイ</t>
    </rPh>
    <rPh sb="12" eb="14">
      <t>キカイ</t>
    </rPh>
    <rPh sb="15" eb="16">
      <t>モウ</t>
    </rPh>
    <rPh sb="18" eb="19">
      <t>トウ</t>
    </rPh>
    <rPh sb="20" eb="22">
      <t>ホイク</t>
    </rPh>
    <rPh sb="22" eb="25">
      <t>ジュウジシャ</t>
    </rPh>
    <rPh sb="26" eb="29">
      <t>ニンゲンセイ</t>
    </rPh>
    <rPh sb="29" eb="30">
      <t>オヨ</t>
    </rPh>
    <rPh sb="31" eb="34">
      <t>センモンセイ</t>
    </rPh>
    <rPh sb="35" eb="37">
      <t>コウジョウ</t>
    </rPh>
    <rPh sb="38" eb="39">
      <t>ツト</t>
    </rPh>
    <phoneticPr fontId="2"/>
  </si>
  <si>
    <t>児童に身体的苦痛を与えたり人格を辱めることがない等、児童の人権に十分配慮している</t>
    <rPh sb="0" eb="2">
      <t>ジドウ</t>
    </rPh>
    <rPh sb="3" eb="6">
      <t>シンタイテキ</t>
    </rPh>
    <rPh sb="6" eb="8">
      <t>クツウ</t>
    </rPh>
    <rPh sb="9" eb="10">
      <t>アタ</t>
    </rPh>
    <rPh sb="13" eb="15">
      <t>ジンカク</t>
    </rPh>
    <rPh sb="16" eb="17">
      <t>ハズカシ</t>
    </rPh>
    <rPh sb="24" eb="25">
      <t>トウ</t>
    </rPh>
    <rPh sb="26" eb="28">
      <t>ジドウ</t>
    </rPh>
    <rPh sb="29" eb="31">
      <t>ジンケン</t>
    </rPh>
    <rPh sb="32" eb="34">
      <t>ジュウブン</t>
    </rPh>
    <rPh sb="34" eb="36">
      <t>ハイリョ</t>
    </rPh>
    <phoneticPr fontId="2"/>
  </si>
  <si>
    <t>児童の身体及び保育中の様子並びに家族の態度等から、虐待等不適切な養育が疑われる場合は児童相談所等の専門機関と連携する等の体制をとっている</t>
    <rPh sb="0" eb="2">
      <t>ジドウ</t>
    </rPh>
    <rPh sb="3" eb="5">
      <t>シンタイ</t>
    </rPh>
    <rPh sb="5" eb="6">
      <t>オヨ</t>
    </rPh>
    <rPh sb="7" eb="10">
      <t>ホイクチュウ</t>
    </rPh>
    <rPh sb="11" eb="13">
      <t>ヨウス</t>
    </rPh>
    <rPh sb="13" eb="14">
      <t>ナラ</t>
    </rPh>
    <rPh sb="16" eb="18">
      <t>カゾク</t>
    </rPh>
    <rPh sb="19" eb="21">
      <t>タイド</t>
    </rPh>
    <rPh sb="21" eb="22">
      <t>トウ</t>
    </rPh>
    <rPh sb="25" eb="27">
      <t>ギャクタイ</t>
    </rPh>
    <rPh sb="27" eb="28">
      <t>トウ</t>
    </rPh>
    <rPh sb="28" eb="31">
      <t>フテキセツ</t>
    </rPh>
    <rPh sb="32" eb="34">
      <t>ヨウイク</t>
    </rPh>
    <rPh sb="35" eb="36">
      <t>ウタガ</t>
    </rPh>
    <rPh sb="39" eb="41">
      <t>バアイ</t>
    </rPh>
    <rPh sb="42" eb="44">
      <t>ジドウ</t>
    </rPh>
    <rPh sb="44" eb="47">
      <t>ソウダンジョ</t>
    </rPh>
    <rPh sb="47" eb="48">
      <t>トウ</t>
    </rPh>
    <rPh sb="49" eb="51">
      <t>センモン</t>
    </rPh>
    <rPh sb="51" eb="53">
      <t>キカン</t>
    </rPh>
    <rPh sb="54" eb="56">
      <t>レンケイ</t>
    </rPh>
    <rPh sb="58" eb="59">
      <t>トウ</t>
    </rPh>
    <rPh sb="60" eb="62">
      <t>タイセイ</t>
    </rPh>
    <phoneticPr fontId="2"/>
  </si>
  <si>
    <t>連絡帳又はこれに代わる方法により、保護者からは家庭での乳幼児の様子を、施設からは施設での乳幼児の様子を連絡している</t>
    <rPh sb="0" eb="3">
      <t>レンラクチョウ</t>
    </rPh>
    <rPh sb="3" eb="4">
      <t>マタ</t>
    </rPh>
    <rPh sb="8" eb="9">
      <t>カ</t>
    </rPh>
    <rPh sb="11" eb="13">
      <t>ホウホウ</t>
    </rPh>
    <rPh sb="17" eb="20">
      <t>ホゴシャ</t>
    </rPh>
    <rPh sb="23" eb="25">
      <t>カテイ</t>
    </rPh>
    <rPh sb="27" eb="30">
      <t>ニュウヨウジ</t>
    </rPh>
    <rPh sb="31" eb="33">
      <t>ヨウス</t>
    </rPh>
    <rPh sb="35" eb="37">
      <t>シセツ</t>
    </rPh>
    <rPh sb="40" eb="42">
      <t>シセツ</t>
    </rPh>
    <rPh sb="44" eb="47">
      <t>ニュウヨウジ</t>
    </rPh>
    <rPh sb="48" eb="50">
      <t>ヨウス</t>
    </rPh>
    <rPh sb="51" eb="53">
      <t>レンラク</t>
    </rPh>
    <phoneticPr fontId="2"/>
  </si>
  <si>
    <t>緊急時に保護者へ早急に連絡できるよう緊急連絡表が整備され、全ての保育従事者が容易に分かるようにされている</t>
    <rPh sb="0" eb="3">
      <t>キンキュウジ</t>
    </rPh>
    <rPh sb="4" eb="7">
      <t>ホゴシャ</t>
    </rPh>
    <rPh sb="8" eb="10">
      <t>ソウキュウ</t>
    </rPh>
    <rPh sb="11" eb="13">
      <t>レンラク</t>
    </rPh>
    <rPh sb="18" eb="20">
      <t>キンキュウ</t>
    </rPh>
    <rPh sb="20" eb="22">
      <t>レンラク</t>
    </rPh>
    <rPh sb="22" eb="23">
      <t>ヒョウ</t>
    </rPh>
    <rPh sb="24" eb="26">
      <t>セイビ</t>
    </rPh>
    <rPh sb="29" eb="30">
      <t>スベ</t>
    </rPh>
    <rPh sb="32" eb="34">
      <t>ホイク</t>
    </rPh>
    <rPh sb="34" eb="37">
      <t>ジュウジシャ</t>
    </rPh>
    <rPh sb="38" eb="40">
      <t>ヨウイ</t>
    </rPh>
    <rPh sb="41" eb="42">
      <t>ワ</t>
    </rPh>
    <phoneticPr fontId="2"/>
  </si>
  <si>
    <t>消防署、病院等の連絡先一覧表等も整備され、全ての保育従事者が容易に分かるようにされている</t>
    <rPh sb="0" eb="3">
      <t>ショウボウショ</t>
    </rPh>
    <rPh sb="4" eb="6">
      <t>ビョウイン</t>
    </rPh>
    <rPh sb="6" eb="7">
      <t>トウ</t>
    </rPh>
    <rPh sb="8" eb="11">
      <t>レンラクサキ</t>
    </rPh>
    <rPh sb="11" eb="13">
      <t>イチラン</t>
    </rPh>
    <rPh sb="13" eb="14">
      <t>ヒョウ</t>
    </rPh>
    <rPh sb="14" eb="15">
      <t>トウ</t>
    </rPh>
    <rPh sb="16" eb="18">
      <t>セイビ</t>
    </rPh>
    <rPh sb="21" eb="22">
      <t>スベ</t>
    </rPh>
    <rPh sb="24" eb="26">
      <t>ホイク</t>
    </rPh>
    <rPh sb="26" eb="29">
      <t>ジュウジシャ</t>
    </rPh>
    <rPh sb="30" eb="32">
      <t>ヨウイ</t>
    </rPh>
    <rPh sb="33" eb="34">
      <t>ワ</t>
    </rPh>
    <phoneticPr fontId="2"/>
  </si>
  <si>
    <t>保護者や利用希望者等から児童の保育の様子や施設の状況を確認する要望があった場合には、児童の安全確保等に配慮しつつ、保育室などの見学が行えるように適切に対応する</t>
    <rPh sb="0" eb="3">
      <t>ホゴシャ</t>
    </rPh>
    <rPh sb="4" eb="6">
      <t>リヨウ</t>
    </rPh>
    <rPh sb="6" eb="9">
      <t>キボウシャ</t>
    </rPh>
    <rPh sb="9" eb="10">
      <t>トウ</t>
    </rPh>
    <rPh sb="12" eb="14">
      <t>ジドウ</t>
    </rPh>
    <rPh sb="15" eb="17">
      <t>ホイク</t>
    </rPh>
    <rPh sb="18" eb="20">
      <t>ヨウス</t>
    </rPh>
    <rPh sb="21" eb="23">
      <t>シセツ</t>
    </rPh>
    <rPh sb="24" eb="26">
      <t>ジョウキョウ</t>
    </rPh>
    <rPh sb="27" eb="29">
      <t>カクニン</t>
    </rPh>
    <rPh sb="31" eb="33">
      <t>ヨウボウ</t>
    </rPh>
    <rPh sb="37" eb="39">
      <t>バアイ</t>
    </rPh>
    <rPh sb="42" eb="44">
      <t>ジドウ</t>
    </rPh>
    <rPh sb="45" eb="47">
      <t>アンゼン</t>
    </rPh>
    <rPh sb="47" eb="49">
      <t>カクホ</t>
    </rPh>
    <rPh sb="49" eb="50">
      <t>トウ</t>
    </rPh>
    <rPh sb="51" eb="53">
      <t>ハイリョ</t>
    </rPh>
    <rPh sb="57" eb="60">
      <t>ホイクシツ</t>
    </rPh>
    <rPh sb="63" eb="65">
      <t>ケンガク</t>
    </rPh>
    <rPh sb="66" eb="67">
      <t>オコナ</t>
    </rPh>
    <rPh sb="72" eb="74">
      <t>テキセツ</t>
    </rPh>
    <rPh sb="75" eb="77">
      <t>タイオウ</t>
    </rPh>
    <phoneticPr fontId="2"/>
  </si>
  <si>
    <t>給食</t>
    <rPh sb="0" eb="2">
      <t>キュウショク</t>
    </rPh>
    <phoneticPr fontId="2"/>
  </si>
  <si>
    <t>調理室の衛生管理を適切に行う（※調理室がある場合必須）</t>
    <rPh sb="0" eb="3">
      <t>チョウリシツ</t>
    </rPh>
    <rPh sb="4" eb="6">
      <t>エイセイ</t>
    </rPh>
    <rPh sb="6" eb="8">
      <t>カンリ</t>
    </rPh>
    <rPh sb="9" eb="11">
      <t>テキセツ</t>
    </rPh>
    <rPh sb="12" eb="13">
      <t>オコナ</t>
    </rPh>
    <rPh sb="16" eb="19">
      <t>チョウリシツ</t>
    </rPh>
    <rPh sb="22" eb="24">
      <t>バアイ</t>
    </rPh>
    <rPh sb="24" eb="26">
      <t>ヒッス</t>
    </rPh>
    <phoneticPr fontId="2"/>
  </si>
  <si>
    <t>調理、配膳、食器等の衛生管理を適切に行う（※施設内で調理した給食又は、施設外で調理した給食（仕出し弁当など）の提供を保育の内容に含む場合必須）</t>
    <rPh sb="0" eb="2">
      <t>チョウリ</t>
    </rPh>
    <rPh sb="3" eb="5">
      <t>ハイゼン</t>
    </rPh>
    <rPh sb="6" eb="8">
      <t>ショッキ</t>
    </rPh>
    <rPh sb="8" eb="9">
      <t>トウ</t>
    </rPh>
    <rPh sb="10" eb="12">
      <t>エイセイ</t>
    </rPh>
    <rPh sb="12" eb="14">
      <t>カンリ</t>
    </rPh>
    <rPh sb="15" eb="17">
      <t>テキセツ</t>
    </rPh>
    <rPh sb="18" eb="19">
      <t>オコナ</t>
    </rPh>
    <rPh sb="30" eb="32">
      <t>キュウショク</t>
    </rPh>
    <rPh sb="32" eb="33">
      <t>マタ</t>
    </rPh>
    <rPh sb="35" eb="37">
      <t>シセツ</t>
    </rPh>
    <rPh sb="37" eb="38">
      <t>ガイ</t>
    </rPh>
    <rPh sb="39" eb="41">
      <t>チョウリ</t>
    </rPh>
    <rPh sb="43" eb="45">
      <t>キュウショク</t>
    </rPh>
    <rPh sb="46" eb="48">
      <t>シダ</t>
    </rPh>
    <rPh sb="49" eb="51">
      <t>ベントウ</t>
    </rPh>
    <rPh sb="55" eb="57">
      <t>テイキョウ</t>
    </rPh>
    <rPh sb="58" eb="60">
      <t>ホイク</t>
    </rPh>
    <rPh sb="61" eb="63">
      <t>ナイヨウ</t>
    </rPh>
    <rPh sb="64" eb="65">
      <t>フク</t>
    </rPh>
    <rPh sb="66" eb="68">
      <t>バアイ</t>
    </rPh>
    <rPh sb="68" eb="70">
      <t>ヒッス</t>
    </rPh>
    <phoneticPr fontId="2"/>
  </si>
  <si>
    <t>食器類や哺乳ビンは使用するごとによく洗い、定期的に煮沸消毒を行う（※食事の世話を保育の内容に含む場合必須）</t>
    <rPh sb="0" eb="3">
      <t>ショッキルイ</t>
    </rPh>
    <rPh sb="4" eb="6">
      <t>ホニュウ</t>
    </rPh>
    <rPh sb="9" eb="11">
      <t>シヨウ</t>
    </rPh>
    <rPh sb="18" eb="19">
      <t>アラ</t>
    </rPh>
    <rPh sb="21" eb="24">
      <t>テイキテキ</t>
    </rPh>
    <rPh sb="25" eb="27">
      <t>シャフツ</t>
    </rPh>
    <rPh sb="27" eb="29">
      <t>ショウドク</t>
    </rPh>
    <rPh sb="30" eb="31">
      <t>オコナ</t>
    </rPh>
    <rPh sb="34" eb="36">
      <t>ショクジ</t>
    </rPh>
    <rPh sb="37" eb="39">
      <t>セワ</t>
    </rPh>
    <phoneticPr fontId="2"/>
  </si>
  <si>
    <t>食事時、食器類や哺乳ビンは、乳幼児や保育従事者間で共用されていない（※食事の世話を保育の内容に含む場合必須）</t>
    <rPh sb="0" eb="3">
      <t>ショクジジ</t>
    </rPh>
    <rPh sb="4" eb="7">
      <t>ショッキルイ</t>
    </rPh>
    <rPh sb="8" eb="10">
      <t>ホニュウ</t>
    </rPh>
    <rPh sb="14" eb="17">
      <t>ニュウヨウジ</t>
    </rPh>
    <rPh sb="18" eb="20">
      <t>ホイク</t>
    </rPh>
    <rPh sb="20" eb="23">
      <t>ジュウジシャ</t>
    </rPh>
    <rPh sb="23" eb="24">
      <t>アイダ</t>
    </rPh>
    <rPh sb="25" eb="27">
      <t>キョウヨウ</t>
    </rPh>
    <rPh sb="35" eb="37">
      <t>ショクジ</t>
    </rPh>
    <rPh sb="38" eb="40">
      <t>セワ</t>
    </rPh>
    <phoneticPr fontId="2"/>
  </si>
  <si>
    <t>食品の保存（持参による弁当、仕出し弁当、離乳食も含む）について、腐敗、変質しないよう冷蔵庫を利用する等適切な措置を講じている（※施設外で調理した給食（仕出し弁当など）の提供又は、家庭からの持参弁当による提供を保育の内容に含む場合必須）</t>
    <rPh sb="0" eb="2">
      <t>ショクヒン</t>
    </rPh>
    <rPh sb="3" eb="5">
      <t>ホゾン</t>
    </rPh>
    <rPh sb="6" eb="8">
      <t>ジサン</t>
    </rPh>
    <rPh sb="11" eb="13">
      <t>ベントウ</t>
    </rPh>
    <rPh sb="14" eb="16">
      <t>シダ</t>
    </rPh>
    <rPh sb="17" eb="19">
      <t>ベントウ</t>
    </rPh>
    <rPh sb="20" eb="23">
      <t>リニュウショク</t>
    </rPh>
    <rPh sb="24" eb="25">
      <t>フク</t>
    </rPh>
    <rPh sb="32" eb="34">
      <t>フハイ</t>
    </rPh>
    <rPh sb="35" eb="37">
      <t>ヘンシツ</t>
    </rPh>
    <rPh sb="42" eb="45">
      <t>レイゾウコ</t>
    </rPh>
    <rPh sb="46" eb="48">
      <t>リヨウ</t>
    </rPh>
    <rPh sb="50" eb="51">
      <t>トウ</t>
    </rPh>
    <rPh sb="51" eb="53">
      <t>テキセツ</t>
    </rPh>
    <rPh sb="54" eb="56">
      <t>ソチ</t>
    </rPh>
    <rPh sb="57" eb="58">
      <t>コウ</t>
    </rPh>
    <rPh sb="75" eb="77">
      <t>シダ</t>
    </rPh>
    <rPh sb="78" eb="80">
      <t>ベントウ</t>
    </rPh>
    <rPh sb="84" eb="86">
      <t>テイキョウ</t>
    </rPh>
    <rPh sb="86" eb="87">
      <t>マタ</t>
    </rPh>
    <phoneticPr fontId="2"/>
  </si>
  <si>
    <t>乳児の食事を幼児の食事と区別して実施している（※施設内でを調理した給食又は、施設外で調理した給食（仕出し弁当など）の提供を保育の内容に含む場合必須）</t>
    <rPh sb="0" eb="2">
      <t>ニュウジ</t>
    </rPh>
    <rPh sb="3" eb="5">
      <t>ショクジ</t>
    </rPh>
    <rPh sb="6" eb="8">
      <t>ヨウジ</t>
    </rPh>
    <rPh sb="9" eb="11">
      <t>ショクジ</t>
    </rPh>
    <rPh sb="12" eb="14">
      <t>クベツ</t>
    </rPh>
    <rPh sb="16" eb="18">
      <t>ジッシ</t>
    </rPh>
    <phoneticPr fontId="2"/>
  </si>
  <si>
    <t>児童の年齢や発育、健康状態（アレルギー疾患等を含む）等に配慮した食事内容とする（※施設内でを調理した給食又は、施設外で調理した給食（仕出し弁当など）の提供を保育の内容に含む場合必須）</t>
    <rPh sb="0" eb="2">
      <t>ジドウ</t>
    </rPh>
    <rPh sb="3" eb="5">
      <t>ネンレイ</t>
    </rPh>
    <rPh sb="6" eb="8">
      <t>ハツイク</t>
    </rPh>
    <rPh sb="9" eb="11">
      <t>ケンコウ</t>
    </rPh>
    <rPh sb="11" eb="13">
      <t>ジョウタイ</t>
    </rPh>
    <rPh sb="19" eb="21">
      <t>シッカン</t>
    </rPh>
    <rPh sb="21" eb="22">
      <t>トウ</t>
    </rPh>
    <rPh sb="23" eb="24">
      <t>フク</t>
    </rPh>
    <rPh sb="26" eb="27">
      <t>トウ</t>
    </rPh>
    <rPh sb="28" eb="30">
      <t>ハイリョ</t>
    </rPh>
    <rPh sb="32" eb="34">
      <t>ショクジ</t>
    </rPh>
    <rPh sb="34" eb="36">
      <t>ナイヨウ</t>
    </rPh>
    <phoneticPr fontId="2"/>
  </si>
  <si>
    <t>市販の弁当等の場合、乳幼児に適した内容か（※施設外で調理した給食（仕出し弁当など）の提供を保育の内容に含む場合必須）</t>
    <rPh sb="0" eb="2">
      <t>シハン</t>
    </rPh>
    <rPh sb="3" eb="5">
      <t>ベントウ</t>
    </rPh>
    <rPh sb="5" eb="6">
      <t>トウ</t>
    </rPh>
    <rPh sb="7" eb="9">
      <t>バアイ</t>
    </rPh>
    <rPh sb="10" eb="13">
      <t>ニュウヨウジ</t>
    </rPh>
    <rPh sb="14" eb="15">
      <t>テキ</t>
    </rPh>
    <rPh sb="17" eb="19">
      <t>ナイヨウ</t>
    </rPh>
    <phoneticPr fontId="2"/>
  </si>
  <si>
    <t>乳児にミルクを与えた場合は、ゲップをさせるなどの授乳後の処置が行われている</t>
    <rPh sb="0" eb="2">
      <t>ニュウジ</t>
    </rPh>
    <rPh sb="7" eb="8">
      <t>アタ</t>
    </rPh>
    <rPh sb="10" eb="12">
      <t>バアイ</t>
    </rPh>
    <rPh sb="24" eb="26">
      <t>ジュニュウ</t>
    </rPh>
    <rPh sb="26" eb="27">
      <t>ゴ</t>
    </rPh>
    <rPh sb="28" eb="30">
      <t>ショチ</t>
    </rPh>
    <rPh sb="31" eb="32">
      <t>オコナ</t>
    </rPh>
    <phoneticPr fontId="2"/>
  </si>
  <si>
    <t>離乳食摂取後の乳児について、食事後の状況に注意が払われている（※食事の世話を保育の内容に含む場合必須）</t>
    <rPh sb="0" eb="3">
      <t>リニュウショク</t>
    </rPh>
    <rPh sb="3" eb="5">
      <t>セッシュ</t>
    </rPh>
    <rPh sb="5" eb="6">
      <t>ゴ</t>
    </rPh>
    <rPh sb="7" eb="9">
      <t>ニュウジ</t>
    </rPh>
    <rPh sb="14" eb="17">
      <t>ショクジゴ</t>
    </rPh>
    <rPh sb="18" eb="20">
      <t>ジョウキョウ</t>
    </rPh>
    <rPh sb="21" eb="23">
      <t>チュウイ</t>
    </rPh>
    <rPh sb="24" eb="25">
      <t>ハラ</t>
    </rPh>
    <rPh sb="32" eb="34">
      <t>ショクジ</t>
    </rPh>
    <rPh sb="35" eb="37">
      <t>セワ</t>
    </rPh>
    <rPh sb="38" eb="40">
      <t>ホイク</t>
    </rPh>
    <rPh sb="41" eb="43">
      <t>ナイヨウ</t>
    </rPh>
    <rPh sb="44" eb="45">
      <t>フク</t>
    </rPh>
    <rPh sb="46" eb="48">
      <t>バアイ</t>
    </rPh>
    <rPh sb="48" eb="50">
      <t>ヒッス</t>
    </rPh>
    <phoneticPr fontId="2"/>
  </si>
  <si>
    <t>栄養所要量、乳幼児の嗜好を踏まえ変化のある献立により、一定期間の献立表を作成し、この献立に基づき調理されている（※施設内でを調理した給食又は、施設外で調理した給食（仕出し弁当など）の提供を保育の内容に含む場合必須）</t>
    <rPh sb="0" eb="2">
      <t>エイヨウ</t>
    </rPh>
    <rPh sb="2" eb="5">
      <t>ショヨウリョウ</t>
    </rPh>
    <rPh sb="6" eb="9">
      <t>ニュウヨウジ</t>
    </rPh>
    <rPh sb="10" eb="12">
      <t>シコウ</t>
    </rPh>
    <rPh sb="13" eb="14">
      <t>フ</t>
    </rPh>
    <rPh sb="16" eb="18">
      <t>ヘンカ</t>
    </rPh>
    <rPh sb="21" eb="23">
      <t>コンダテ</t>
    </rPh>
    <rPh sb="27" eb="29">
      <t>イッテイ</t>
    </rPh>
    <rPh sb="29" eb="31">
      <t>キカン</t>
    </rPh>
    <rPh sb="32" eb="35">
      <t>コンダテヒョウ</t>
    </rPh>
    <rPh sb="36" eb="38">
      <t>サクセイ</t>
    </rPh>
    <rPh sb="42" eb="44">
      <t>コンダテ</t>
    </rPh>
    <rPh sb="45" eb="46">
      <t>モト</t>
    </rPh>
    <rPh sb="48" eb="50">
      <t>チョウリ</t>
    </rPh>
    <phoneticPr fontId="2"/>
  </si>
  <si>
    <t>健康管理・安全確保</t>
    <rPh sb="0" eb="2">
      <t>ケンコウ</t>
    </rPh>
    <rPh sb="2" eb="4">
      <t>カンリ</t>
    </rPh>
    <rPh sb="5" eb="7">
      <t>アンゼン</t>
    </rPh>
    <rPh sb="7" eb="9">
      <t>カクホ</t>
    </rPh>
    <phoneticPr fontId="2"/>
  </si>
  <si>
    <t>登園の際、健康状態の観察及び、保護者からの乳幼児状態の報告を受けている（体温・排便・食事・睡眠・表情・皮膚の異常の有無・機嫌等）</t>
    <rPh sb="0" eb="2">
      <t>トウエン</t>
    </rPh>
    <rPh sb="3" eb="4">
      <t>サイ</t>
    </rPh>
    <rPh sb="5" eb="7">
      <t>ケンコウ</t>
    </rPh>
    <rPh sb="7" eb="9">
      <t>ジョウタイ</t>
    </rPh>
    <rPh sb="10" eb="12">
      <t>カンサツ</t>
    </rPh>
    <rPh sb="12" eb="13">
      <t>オヨ</t>
    </rPh>
    <rPh sb="15" eb="18">
      <t>ホゴシャ</t>
    </rPh>
    <rPh sb="21" eb="24">
      <t>ニュウヨウジ</t>
    </rPh>
    <rPh sb="24" eb="26">
      <t>ジョウタイ</t>
    </rPh>
    <rPh sb="27" eb="29">
      <t>ホウコク</t>
    </rPh>
    <rPh sb="30" eb="31">
      <t>ウ</t>
    </rPh>
    <rPh sb="36" eb="38">
      <t>タイオン</t>
    </rPh>
    <rPh sb="39" eb="41">
      <t>ハイベン</t>
    </rPh>
    <rPh sb="42" eb="44">
      <t>ショクジ</t>
    </rPh>
    <rPh sb="45" eb="47">
      <t>スイミン</t>
    </rPh>
    <rPh sb="48" eb="50">
      <t>ヒョウジョウ</t>
    </rPh>
    <rPh sb="51" eb="53">
      <t>ヒフ</t>
    </rPh>
    <rPh sb="54" eb="56">
      <t>イジョウ</t>
    </rPh>
    <rPh sb="57" eb="59">
      <t>ウム</t>
    </rPh>
    <rPh sb="60" eb="62">
      <t>キゲン</t>
    </rPh>
    <rPh sb="62" eb="63">
      <t>トウ</t>
    </rPh>
    <phoneticPr fontId="2"/>
  </si>
  <si>
    <t>降園の際、登園時と同様の健康状態の観察が行われ、保護者へ乳幼児の状態を報告している</t>
    <rPh sb="0" eb="1">
      <t>オ</t>
    </rPh>
    <rPh sb="1" eb="2">
      <t>エン</t>
    </rPh>
    <rPh sb="3" eb="4">
      <t>サイ</t>
    </rPh>
    <rPh sb="5" eb="8">
      <t>トウエンジ</t>
    </rPh>
    <rPh sb="9" eb="11">
      <t>ドウヨウ</t>
    </rPh>
    <rPh sb="12" eb="14">
      <t>ケンコウ</t>
    </rPh>
    <rPh sb="14" eb="16">
      <t>ジョウタイ</t>
    </rPh>
    <rPh sb="17" eb="19">
      <t>カンサツ</t>
    </rPh>
    <rPh sb="20" eb="21">
      <t>オコナ</t>
    </rPh>
    <rPh sb="24" eb="27">
      <t>ホゴシャ</t>
    </rPh>
    <rPh sb="28" eb="31">
      <t>ニュウヨウジ</t>
    </rPh>
    <rPh sb="32" eb="34">
      <t>ジョウタイ</t>
    </rPh>
    <rPh sb="35" eb="37">
      <t>ホウコク</t>
    </rPh>
    <phoneticPr fontId="2"/>
  </si>
  <si>
    <t>身長や体重の測定など基本的な発育チェックを毎月定期的に行う</t>
    <rPh sb="0" eb="2">
      <t>シンチョウ</t>
    </rPh>
    <rPh sb="3" eb="5">
      <t>タイジュウ</t>
    </rPh>
    <rPh sb="6" eb="8">
      <t>ソクテイ</t>
    </rPh>
    <rPh sb="10" eb="13">
      <t>キホンテキ</t>
    </rPh>
    <rPh sb="14" eb="16">
      <t>ハツイク</t>
    </rPh>
    <rPh sb="21" eb="23">
      <t>マイツキ</t>
    </rPh>
    <rPh sb="23" eb="26">
      <t>テイキテキ</t>
    </rPh>
    <rPh sb="27" eb="28">
      <t>オコナ</t>
    </rPh>
    <phoneticPr fontId="2"/>
  </si>
  <si>
    <t>継続して保育している児童の健康診断を入所時及び１年に２回実施する（直接実施できない場合は、保護者からの健康診断書の提出を受ける、母子手帳の写しを提出させるなどにより、児童の健康状態の確認を行っている場合はこれに代えることができる）</t>
    <rPh sb="0" eb="2">
      <t>ケイゾク</t>
    </rPh>
    <rPh sb="4" eb="6">
      <t>ホイク</t>
    </rPh>
    <rPh sb="10" eb="12">
      <t>ジドウ</t>
    </rPh>
    <rPh sb="13" eb="15">
      <t>ケンコウ</t>
    </rPh>
    <rPh sb="15" eb="17">
      <t>シンダン</t>
    </rPh>
    <rPh sb="18" eb="21">
      <t>ニュウショジ</t>
    </rPh>
    <rPh sb="21" eb="22">
      <t>オヨ</t>
    </rPh>
    <rPh sb="24" eb="25">
      <t>ネン</t>
    </rPh>
    <rPh sb="27" eb="28">
      <t>カイ</t>
    </rPh>
    <rPh sb="28" eb="30">
      <t>ジッシ</t>
    </rPh>
    <rPh sb="33" eb="35">
      <t>チョクセツ</t>
    </rPh>
    <rPh sb="35" eb="37">
      <t>ジッシ</t>
    </rPh>
    <rPh sb="41" eb="43">
      <t>バアイ</t>
    </rPh>
    <rPh sb="45" eb="48">
      <t>ホゴシャ</t>
    </rPh>
    <rPh sb="51" eb="53">
      <t>ケンコウ</t>
    </rPh>
    <rPh sb="53" eb="56">
      <t>シンダンショ</t>
    </rPh>
    <rPh sb="57" eb="59">
      <t>テイシュツ</t>
    </rPh>
    <rPh sb="60" eb="61">
      <t>ウ</t>
    </rPh>
    <rPh sb="64" eb="66">
      <t>ボシ</t>
    </rPh>
    <rPh sb="66" eb="68">
      <t>テチョウ</t>
    </rPh>
    <rPh sb="69" eb="70">
      <t>ウツ</t>
    </rPh>
    <rPh sb="72" eb="74">
      <t>テイシュツ</t>
    </rPh>
    <rPh sb="83" eb="85">
      <t>ジドウ</t>
    </rPh>
    <rPh sb="86" eb="88">
      <t>ケンコウ</t>
    </rPh>
    <rPh sb="88" eb="90">
      <t>ジョウタイ</t>
    </rPh>
    <rPh sb="91" eb="93">
      <t>カクニン</t>
    </rPh>
    <rPh sb="94" eb="95">
      <t>オコナ</t>
    </rPh>
    <rPh sb="99" eb="101">
      <t>バアイ</t>
    </rPh>
    <rPh sb="105" eb="106">
      <t>カ</t>
    </rPh>
    <phoneticPr fontId="2"/>
  </si>
  <si>
    <t>職員の健康診断を採用時及び年に１回実施する</t>
    <rPh sb="0" eb="2">
      <t>ショクイン</t>
    </rPh>
    <rPh sb="3" eb="5">
      <t>ケンコウ</t>
    </rPh>
    <rPh sb="5" eb="7">
      <t>シンダン</t>
    </rPh>
    <rPh sb="8" eb="11">
      <t>サイヨウジ</t>
    </rPh>
    <rPh sb="11" eb="12">
      <t>オヨ</t>
    </rPh>
    <rPh sb="13" eb="14">
      <t>ネン</t>
    </rPh>
    <rPh sb="16" eb="17">
      <t>カイ</t>
    </rPh>
    <rPh sb="17" eb="19">
      <t>ジッシ</t>
    </rPh>
    <phoneticPr fontId="2"/>
  </si>
  <si>
    <t>調理に携わる職員には、概ね月１回検便を実施する（※施設内で調理した給食の提供を保育の内容に含む場合必須）</t>
    <rPh sb="0" eb="2">
      <t>チョウリ</t>
    </rPh>
    <rPh sb="3" eb="4">
      <t>タズサ</t>
    </rPh>
    <rPh sb="6" eb="8">
      <t>ショクイン</t>
    </rPh>
    <rPh sb="11" eb="12">
      <t>オオム</t>
    </rPh>
    <rPh sb="13" eb="14">
      <t>ツキ</t>
    </rPh>
    <rPh sb="15" eb="16">
      <t>カイ</t>
    </rPh>
    <rPh sb="16" eb="18">
      <t>ケンベン</t>
    </rPh>
    <rPh sb="19" eb="21">
      <t>ジッシ</t>
    </rPh>
    <rPh sb="25" eb="28">
      <t>シセツナイ</t>
    </rPh>
    <rPh sb="29" eb="31">
      <t>チョウリ</t>
    </rPh>
    <rPh sb="33" eb="35">
      <t>キュウショク</t>
    </rPh>
    <rPh sb="36" eb="38">
      <t>テイキョウ</t>
    </rPh>
    <rPh sb="39" eb="41">
      <t>ホイク</t>
    </rPh>
    <rPh sb="42" eb="44">
      <t>ナイヨウ</t>
    </rPh>
    <rPh sb="45" eb="46">
      <t>フク</t>
    </rPh>
    <rPh sb="47" eb="49">
      <t>バアイ</t>
    </rPh>
    <rPh sb="49" eb="51">
      <t>ヒッス</t>
    </rPh>
    <phoneticPr fontId="2"/>
  </si>
  <si>
    <t>必要な医薬品その他医療品を備えられている（最低必要なもの：体温計・水まくら・消毒薬・絆創膏類）</t>
    <rPh sb="0" eb="2">
      <t>ヒツヨウ</t>
    </rPh>
    <rPh sb="3" eb="6">
      <t>イヤクヒン</t>
    </rPh>
    <rPh sb="8" eb="9">
      <t>タ</t>
    </rPh>
    <rPh sb="9" eb="12">
      <t>イリョウヒン</t>
    </rPh>
    <rPh sb="13" eb="14">
      <t>ソナ</t>
    </rPh>
    <rPh sb="21" eb="23">
      <t>サイテイ</t>
    </rPh>
    <rPh sb="23" eb="25">
      <t>ヒツヨウ</t>
    </rPh>
    <rPh sb="29" eb="32">
      <t>タイオンケイ</t>
    </rPh>
    <rPh sb="33" eb="34">
      <t>ミズ</t>
    </rPh>
    <rPh sb="38" eb="41">
      <t>ショウドクヤク</t>
    </rPh>
    <rPh sb="42" eb="45">
      <t>バンソウコウ</t>
    </rPh>
    <rPh sb="45" eb="46">
      <t>ルイ</t>
    </rPh>
    <phoneticPr fontId="2"/>
  </si>
  <si>
    <t>感染症にかかっていることが分かった児童については、かかりつけ医の指示に従うよう保護者に指示する</t>
    <rPh sb="0" eb="3">
      <t>カンセンショウ</t>
    </rPh>
    <rPh sb="13" eb="14">
      <t>ワ</t>
    </rPh>
    <rPh sb="17" eb="19">
      <t>ジドウ</t>
    </rPh>
    <rPh sb="30" eb="31">
      <t>イ</t>
    </rPh>
    <rPh sb="32" eb="34">
      <t>シジ</t>
    </rPh>
    <rPh sb="35" eb="36">
      <t>シタガ</t>
    </rPh>
    <rPh sb="39" eb="42">
      <t>ホゴシャ</t>
    </rPh>
    <rPh sb="43" eb="45">
      <t>シジ</t>
    </rPh>
    <phoneticPr fontId="2"/>
  </si>
  <si>
    <t>感染症にかかっていた児童の再登園については、かかりつけ医の「治癒証明書」、かかりつけ医とのやりとりを記載した書面の提出などについて保護者の協力を求めている</t>
    <rPh sb="0" eb="3">
      <t>カンセンショウ</t>
    </rPh>
    <rPh sb="10" eb="12">
      <t>ジドウ</t>
    </rPh>
    <rPh sb="13" eb="14">
      <t>サイ</t>
    </rPh>
    <rPh sb="14" eb="16">
      <t>トウエン</t>
    </rPh>
    <rPh sb="27" eb="28">
      <t>イ</t>
    </rPh>
    <rPh sb="30" eb="32">
      <t>チユ</t>
    </rPh>
    <rPh sb="32" eb="35">
      <t>ショウメイショ</t>
    </rPh>
    <rPh sb="42" eb="43">
      <t>イ</t>
    </rPh>
    <rPh sb="50" eb="52">
      <t>キサイ</t>
    </rPh>
    <rPh sb="54" eb="56">
      <t>ショメン</t>
    </rPh>
    <rPh sb="57" eb="59">
      <t>テイシュツ</t>
    </rPh>
    <rPh sb="65" eb="68">
      <t>ホゴシャ</t>
    </rPh>
    <rPh sb="69" eb="71">
      <t>キョウリョク</t>
    </rPh>
    <rPh sb="72" eb="73">
      <t>モト</t>
    </rPh>
    <phoneticPr fontId="2"/>
  </si>
  <si>
    <t>感染症予防のため、歯ブラシ、コップ、タオル、ハンカチなどは、一人一人のものを準備している</t>
    <rPh sb="0" eb="3">
      <t>カンセンショウ</t>
    </rPh>
    <rPh sb="3" eb="5">
      <t>ヨボウ</t>
    </rPh>
    <rPh sb="9" eb="10">
      <t>ハ</t>
    </rPh>
    <rPh sb="30" eb="31">
      <t>イチ</t>
    </rPh>
    <rPh sb="31" eb="32">
      <t>ニン</t>
    </rPh>
    <rPh sb="32" eb="34">
      <t>イチニン</t>
    </rPh>
    <rPh sb="38" eb="40">
      <t>ジュンビ</t>
    </rPh>
    <phoneticPr fontId="2"/>
  </si>
  <si>
    <t>乳幼児突然死症候群の予防のため、睡眠中の児童の顔色や呼吸の状態をきめ細かく観察する</t>
    <rPh sb="0" eb="3">
      <t>ニュウヨウジ</t>
    </rPh>
    <rPh sb="3" eb="6">
      <t>トツゼンシ</t>
    </rPh>
    <rPh sb="6" eb="9">
      <t>ショウコウグン</t>
    </rPh>
    <rPh sb="10" eb="12">
      <t>ヨボウ</t>
    </rPh>
    <rPh sb="16" eb="19">
      <t>スイミンチュウ</t>
    </rPh>
    <rPh sb="20" eb="22">
      <t>ジドウ</t>
    </rPh>
    <rPh sb="23" eb="25">
      <t>カオイロ</t>
    </rPh>
    <rPh sb="26" eb="28">
      <t>コキュウ</t>
    </rPh>
    <rPh sb="29" eb="31">
      <t>ジョウタイ</t>
    </rPh>
    <rPh sb="34" eb="35">
      <t>コマ</t>
    </rPh>
    <rPh sb="37" eb="39">
      <t>カンサツ</t>
    </rPh>
    <phoneticPr fontId="2"/>
  </si>
  <si>
    <t>※医学上の理由から医師がうつぶせ寝を勧める場合もあるため、入所時に保護者に確認するなどの配慮が必要</t>
    <rPh sb="1" eb="4">
      <t>イガクジョウ</t>
    </rPh>
    <rPh sb="5" eb="7">
      <t>リユウ</t>
    </rPh>
    <rPh sb="9" eb="11">
      <t>イシ</t>
    </rPh>
    <rPh sb="16" eb="17">
      <t>ネ</t>
    </rPh>
    <rPh sb="18" eb="19">
      <t>スス</t>
    </rPh>
    <rPh sb="21" eb="23">
      <t>バアイ</t>
    </rPh>
    <rPh sb="29" eb="32">
      <t>ニュウショジ</t>
    </rPh>
    <rPh sb="33" eb="36">
      <t>ホゴシャ</t>
    </rPh>
    <rPh sb="37" eb="39">
      <t>カクニン</t>
    </rPh>
    <rPh sb="44" eb="46">
      <t>ハイリョ</t>
    </rPh>
    <rPh sb="47" eb="49">
      <t>ヒツヨウ</t>
    </rPh>
    <phoneticPr fontId="2"/>
  </si>
  <si>
    <t>乳幼児突然死症候群の予防のため、乳児を寝かせる場合には、仰向けに寝かせる</t>
    <rPh sb="0" eb="3">
      <t>ニュウヨウジ</t>
    </rPh>
    <rPh sb="3" eb="6">
      <t>トツゼンシ</t>
    </rPh>
    <rPh sb="6" eb="9">
      <t>ショウコウグン</t>
    </rPh>
    <rPh sb="10" eb="12">
      <t>ヨボウ</t>
    </rPh>
    <rPh sb="16" eb="18">
      <t>ニュウジ</t>
    </rPh>
    <rPh sb="19" eb="20">
      <t>ネ</t>
    </rPh>
    <rPh sb="23" eb="25">
      <t>バアイ</t>
    </rPh>
    <rPh sb="28" eb="30">
      <t>アオム</t>
    </rPh>
    <rPh sb="32" eb="33">
      <t>ネ</t>
    </rPh>
    <phoneticPr fontId="2"/>
  </si>
  <si>
    <t>保育室では禁煙を厳守する</t>
    <rPh sb="0" eb="3">
      <t>ホイクシツ</t>
    </rPh>
    <rPh sb="5" eb="7">
      <t>キンエン</t>
    </rPh>
    <rPh sb="8" eb="10">
      <t>ゲンシュ</t>
    </rPh>
    <phoneticPr fontId="2"/>
  </si>
  <si>
    <t>児童の安全確保に配慮した保育の実施を行う</t>
    <rPh sb="0" eb="2">
      <t>ジドウ</t>
    </rPh>
    <rPh sb="3" eb="5">
      <t>アンゼン</t>
    </rPh>
    <rPh sb="5" eb="7">
      <t>カクホ</t>
    </rPh>
    <rPh sb="8" eb="10">
      <t>ハイリョ</t>
    </rPh>
    <rPh sb="12" eb="14">
      <t>ホイク</t>
    </rPh>
    <rPh sb="15" eb="17">
      <t>ジッシ</t>
    </rPh>
    <rPh sb="18" eb="19">
      <t>オコナ</t>
    </rPh>
    <phoneticPr fontId="2"/>
  </si>
  <si>
    <t>事故防止の観点から、施設内の危険な場所、設備等に対して適切な安全管理を図る</t>
    <rPh sb="0" eb="2">
      <t>ジコ</t>
    </rPh>
    <rPh sb="2" eb="4">
      <t>ボウシ</t>
    </rPh>
    <rPh sb="5" eb="7">
      <t>カンテン</t>
    </rPh>
    <rPh sb="10" eb="13">
      <t>シセツナイ</t>
    </rPh>
    <rPh sb="14" eb="16">
      <t>キケン</t>
    </rPh>
    <rPh sb="17" eb="19">
      <t>バショ</t>
    </rPh>
    <rPh sb="20" eb="22">
      <t>セツビ</t>
    </rPh>
    <rPh sb="22" eb="23">
      <t>トウ</t>
    </rPh>
    <rPh sb="24" eb="25">
      <t>タイ</t>
    </rPh>
    <rPh sb="27" eb="29">
      <t>テキセツ</t>
    </rPh>
    <rPh sb="30" eb="32">
      <t>アンゼン</t>
    </rPh>
    <rPh sb="32" eb="34">
      <t>カンリ</t>
    </rPh>
    <rPh sb="35" eb="36">
      <t>ハカ</t>
    </rPh>
    <phoneticPr fontId="2"/>
  </si>
  <si>
    <t>不審者の立入防止などの対策や緊急時における児童の安全を確保する体制を整備する</t>
    <rPh sb="0" eb="3">
      <t>フシンシャ</t>
    </rPh>
    <rPh sb="4" eb="6">
      <t>タチイリ</t>
    </rPh>
    <rPh sb="6" eb="8">
      <t>ボウシ</t>
    </rPh>
    <rPh sb="11" eb="13">
      <t>タイサク</t>
    </rPh>
    <rPh sb="14" eb="17">
      <t>キンキュウジ</t>
    </rPh>
    <rPh sb="21" eb="23">
      <t>ジドウ</t>
    </rPh>
    <rPh sb="24" eb="26">
      <t>アンゼン</t>
    </rPh>
    <rPh sb="27" eb="29">
      <t>カクホ</t>
    </rPh>
    <rPh sb="31" eb="33">
      <t>タイセイ</t>
    </rPh>
    <rPh sb="34" eb="36">
      <t>セイビ</t>
    </rPh>
    <phoneticPr fontId="2"/>
  </si>
  <si>
    <t>賠償責任保険に加入するなど、保育中の万が一の事故に備えている</t>
    <rPh sb="0" eb="2">
      <t>バイショウ</t>
    </rPh>
    <rPh sb="2" eb="4">
      <t>セキニン</t>
    </rPh>
    <rPh sb="4" eb="6">
      <t>ホケン</t>
    </rPh>
    <rPh sb="7" eb="9">
      <t>カニュウ</t>
    </rPh>
    <rPh sb="14" eb="17">
      <t>ホイクチュウ</t>
    </rPh>
    <rPh sb="18" eb="19">
      <t>マン</t>
    </rPh>
    <rPh sb="20" eb="21">
      <t>イチ</t>
    </rPh>
    <rPh sb="22" eb="24">
      <t>ジコ</t>
    </rPh>
    <rPh sb="25" eb="26">
      <t>ソナ</t>
    </rPh>
    <phoneticPr fontId="2"/>
  </si>
  <si>
    <t>過去の死亡事故等の重大事故については、当該事故と同様の事故の再発防止策及び事故後の検証結果を踏まえた措置をとっている（※該当する場合必須）</t>
    <rPh sb="0" eb="2">
      <t>カコ</t>
    </rPh>
    <rPh sb="3" eb="5">
      <t>シボウ</t>
    </rPh>
    <rPh sb="5" eb="7">
      <t>ジコ</t>
    </rPh>
    <rPh sb="7" eb="8">
      <t>トウ</t>
    </rPh>
    <rPh sb="9" eb="11">
      <t>ジュウダイ</t>
    </rPh>
    <rPh sb="11" eb="13">
      <t>ジコ</t>
    </rPh>
    <rPh sb="19" eb="21">
      <t>トウガイ</t>
    </rPh>
    <rPh sb="21" eb="23">
      <t>ジコ</t>
    </rPh>
    <rPh sb="24" eb="26">
      <t>ドウヨウ</t>
    </rPh>
    <rPh sb="27" eb="29">
      <t>ジコ</t>
    </rPh>
    <rPh sb="30" eb="32">
      <t>サイハツ</t>
    </rPh>
    <rPh sb="32" eb="34">
      <t>ボウシ</t>
    </rPh>
    <rPh sb="34" eb="35">
      <t>サク</t>
    </rPh>
    <rPh sb="35" eb="36">
      <t>オヨ</t>
    </rPh>
    <rPh sb="37" eb="40">
      <t>ジコゴ</t>
    </rPh>
    <rPh sb="41" eb="43">
      <t>ケンショウ</t>
    </rPh>
    <rPh sb="43" eb="45">
      <t>ケッカ</t>
    </rPh>
    <rPh sb="46" eb="47">
      <t>フ</t>
    </rPh>
    <rPh sb="50" eb="52">
      <t>ソチ</t>
    </rPh>
    <rPh sb="60" eb="62">
      <t>ガイトウ</t>
    </rPh>
    <phoneticPr fontId="2"/>
  </si>
  <si>
    <t>利用者への情報提供</t>
    <rPh sb="0" eb="3">
      <t>リヨウシャ</t>
    </rPh>
    <rPh sb="5" eb="7">
      <t>ジョウホウ</t>
    </rPh>
    <rPh sb="7" eb="9">
      <t>テイキョウ</t>
    </rPh>
    <phoneticPr fontId="2"/>
  </si>
  <si>
    <t>利用者と利用契約が成立したときは、その利用者に対し、契約内容を記載した書面を交付する</t>
    <rPh sb="0" eb="3">
      <t>リヨウシャ</t>
    </rPh>
    <rPh sb="4" eb="6">
      <t>リヨウ</t>
    </rPh>
    <rPh sb="6" eb="8">
      <t>ケイヤク</t>
    </rPh>
    <rPh sb="9" eb="11">
      <t>セイリツ</t>
    </rPh>
    <rPh sb="19" eb="22">
      <t>リヨウシャ</t>
    </rPh>
    <rPh sb="23" eb="24">
      <t>タイ</t>
    </rPh>
    <rPh sb="26" eb="28">
      <t>ケイヤク</t>
    </rPh>
    <rPh sb="28" eb="30">
      <t>ナイヨウ</t>
    </rPh>
    <rPh sb="31" eb="33">
      <t>キサイ</t>
    </rPh>
    <rPh sb="35" eb="37">
      <t>ショメン</t>
    </rPh>
    <rPh sb="38" eb="40">
      <t>コウフ</t>
    </rPh>
    <phoneticPr fontId="2"/>
  </si>
  <si>
    <t>利用予定者から申し込みがあった場合には、当該施設で提供されるサービスを利用するための契約の内容等について説明するよう努める</t>
    <rPh sb="0" eb="2">
      <t>リヨウ</t>
    </rPh>
    <rPh sb="2" eb="5">
      <t>ヨテイシャ</t>
    </rPh>
    <rPh sb="7" eb="8">
      <t>モウ</t>
    </rPh>
    <rPh sb="9" eb="10">
      <t>コ</t>
    </rPh>
    <rPh sb="15" eb="17">
      <t>バアイ</t>
    </rPh>
    <rPh sb="20" eb="22">
      <t>トウガイ</t>
    </rPh>
    <rPh sb="22" eb="24">
      <t>シセツ</t>
    </rPh>
    <rPh sb="25" eb="27">
      <t>テイキョウ</t>
    </rPh>
    <rPh sb="35" eb="37">
      <t>リヨウ</t>
    </rPh>
    <rPh sb="42" eb="44">
      <t>ケイヤク</t>
    </rPh>
    <rPh sb="45" eb="47">
      <t>ナイヨウ</t>
    </rPh>
    <rPh sb="47" eb="48">
      <t>トウ</t>
    </rPh>
    <rPh sb="52" eb="54">
      <t>セツメイ</t>
    </rPh>
    <rPh sb="58" eb="59">
      <t>ツト</t>
    </rPh>
    <phoneticPr fontId="2"/>
  </si>
  <si>
    <t>備える帳簿</t>
    <rPh sb="0" eb="1">
      <t>ソナ</t>
    </rPh>
    <rPh sb="3" eb="5">
      <t>チョウボ</t>
    </rPh>
    <phoneticPr fontId="2"/>
  </si>
  <si>
    <t>職員の氏名、連絡先、職員の資格を証明する書類（写）、採用年月日等が記載された帳簿を整備している</t>
    <rPh sb="0" eb="2">
      <t>ショクイン</t>
    </rPh>
    <rPh sb="3" eb="5">
      <t>シメイ</t>
    </rPh>
    <rPh sb="6" eb="9">
      <t>レンラクサキ</t>
    </rPh>
    <rPh sb="10" eb="12">
      <t>ショクイン</t>
    </rPh>
    <rPh sb="13" eb="15">
      <t>シカク</t>
    </rPh>
    <rPh sb="16" eb="18">
      <t>ショウメイ</t>
    </rPh>
    <rPh sb="20" eb="22">
      <t>ショルイ</t>
    </rPh>
    <rPh sb="23" eb="24">
      <t>ウツ</t>
    </rPh>
    <rPh sb="26" eb="28">
      <t>サイヨウ</t>
    </rPh>
    <rPh sb="28" eb="31">
      <t>ネンガッピ</t>
    </rPh>
    <rPh sb="31" eb="32">
      <t>トウ</t>
    </rPh>
    <rPh sb="33" eb="35">
      <t>キサイ</t>
    </rPh>
    <rPh sb="38" eb="40">
      <t>チョウボ</t>
    </rPh>
    <rPh sb="41" eb="43">
      <t>セイビ</t>
    </rPh>
    <phoneticPr fontId="2"/>
  </si>
  <si>
    <t>在籍乳幼児及び保護者の氏名、乳幼児の生年月日及び健康状態、保護者の連絡先、乳幼児の在籍記録並びに契約内容等が確認できる書類を整備している</t>
    <rPh sb="0" eb="2">
      <t>ザイセキ</t>
    </rPh>
    <rPh sb="2" eb="5">
      <t>ニュウヨウジ</t>
    </rPh>
    <rPh sb="5" eb="6">
      <t>オヨ</t>
    </rPh>
    <rPh sb="7" eb="10">
      <t>ホゴシャ</t>
    </rPh>
    <rPh sb="11" eb="13">
      <t>シメイ</t>
    </rPh>
    <rPh sb="14" eb="17">
      <t>ニュウヨウジ</t>
    </rPh>
    <rPh sb="18" eb="20">
      <t>セイネン</t>
    </rPh>
    <rPh sb="20" eb="22">
      <t>ガッピ</t>
    </rPh>
    <rPh sb="22" eb="23">
      <t>オヨ</t>
    </rPh>
    <rPh sb="24" eb="26">
      <t>ケンコウ</t>
    </rPh>
    <rPh sb="26" eb="28">
      <t>ジョウタイ</t>
    </rPh>
    <rPh sb="29" eb="32">
      <t>ホゴシャ</t>
    </rPh>
    <rPh sb="33" eb="36">
      <t>レンラクサキ</t>
    </rPh>
    <rPh sb="37" eb="40">
      <t>ニュウヨウジ</t>
    </rPh>
    <rPh sb="41" eb="43">
      <t>ザイセキ</t>
    </rPh>
    <rPh sb="43" eb="45">
      <t>キロク</t>
    </rPh>
    <rPh sb="45" eb="46">
      <t>ナラ</t>
    </rPh>
    <rPh sb="48" eb="50">
      <t>ケイヤク</t>
    </rPh>
    <rPh sb="50" eb="52">
      <t>ナイヨウ</t>
    </rPh>
    <rPh sb="52" eb="53">
      <t>トウ</t>
    </rPh>
    <rPh sb="54" eb="56">
      <t>カクニン</t>
    </rPh>
    <rPh sb="59" eb="61">
      <t>ショルイ</t>
    </rPh>
    <rPh sb="62" eb="64">
      <t>セイビ</t>
    </rPh>
    <phoneticPr fontId="2"/>
  </si>
  <si>
    <t>【参考】主な建築基準法関係法令等</t>
    <rPh sb="1" eb="3">
      <t>サンコウ</t>
    </rPh>
    <rPh sb="4" eb="5">
      <t>オモ</t>
    </rPh>
    <rPh sb="6" eb="8">
      <t>ケンチク</t>
    </rPh>
    <rPh sb="8" eb="11">
      <t>キジュンホウ</t>
    </rPh>
    <rPh sb="11" eb="13">
      <t>カンケイ</t>
    </rPh>
    <rPh sb="13" eb="15">
      <t>ホウレイ</t>
    </rPh>
    <rPh sb="15" eb="16">
      <t>ナド</t>
    </rPh>
    <phoneticPr fontId="2"/>
  </si>
  <si>
    <t>建築基準法</t>
    <rPh sb="0" eb="2">
      <t>ケンチク</t>
    </rPh>
    <rPh sb="2" eb="5">
      <t>キジュンホウ</t>
    </rPh>
    <phoneticPr fontId="2"/>
  </si>
  <si>
    <t>第２条</t>
    <rPh sb="0" eb="1">
      <t>ダイ</t>
    </rPh>
    <rPh sb="2" eb="3">
      <t>ジョウ</t>
    </rPh>
    <phoneticPr fontId="2"/>
  </si>
  <si>
    <t xml:space="preserve">第７号 </t>
    <rPh sb="0" eb="1">
      <t>ダイ</t>
    </rPh>
    <rPh sb="2" eb="3">
      <t>ゴウ</t>
    </rPh>
    <phoneticPr fontId="2"/>
  </si>
  <si>
    <t>耐火構造　壁、柱、床その他の建築物の部分の構造のうち、耐火性能（通常の火災が終了するまでの間当該火災による建築物の倒壊及び延焼を防止するために当該建築物の部分に必要とされる性能をいう。）に関して政令で定める技術的基準に適合する鉄筋コンクリート造、れんが造その他の構造で、国土交通大臣が定めた構造方法を用いるもの又は国土交通大臣の認定を受けたものをいう。</t>
    <phoneticPr fontId="2"/>
  </si>
  <si>
    <t>第７号の２</t>
    <phoneticPr fontId="2"/>
  </si>
  <si>
    <t>準耐火構造　壁、柱、床その他の建築物の部分の構造のうち、準耐火性能（通常の火災による延焼を抑制するために当該建築物の部分に必要とされる性能をいう。第９号の３ロ及び第２７条第１項において同じ。）に関して政令で定める技術的基準に適合するもので、国土交通大臣が定めた構造方法を用いるもの又は国土交通大臣の認定を受けたものをいう。</t>
    <phoneticPr fontId="2"/>
  </si>
  <si>
    <t>第９号の２</t>
    <rPh sb="0" eb="1">
      <t>ダイ</t>
    </rPh>
    <rPh sb="2" eb="3">
      <t>ゴウ</t>
    </rPh>
    <phoneticPr fontId="2"/>
  </si>
  <si>
    <t>耐火建築物　次に掲げる基準に適合する建築物をいう。</t>
    <phoneticPr fontId="2"/>
  </si>
  <si>
    <t>イ</t>
    <phoneticPr fontId="2"/>
  </si>
  <si>
    <t>その主要構造部が（１）又は（２）のいずれかに該当すること。</t>
    <phoneticPr fontId="2"/>
  </si>
  <si>
    <t>（１）　耐火構造であること。</t>
    <phoneticPr fontId="2"/>
  </si>
  <si>
    <t>（２）　次に掲げる性能（外壁以外の主要構造部にあつては、（ｉ）に掲げる性能に限る。）に関して政令で定める技術的基準に適合するものであること。</t>
    <phoneticPr fontId="2"/>
  </si>
  <si>
    <t>（ｉ）　当該建築物の構造、建築設備及び用途に応じて屋内において発生が予測される火災による火熱に当該火災が終了するまで耐えること。</t>
    <phoneticPr fontId="2"/>
  </si>
  <si>
    <t>（ｉｉ）　当該建築物の周囲において発生する通常の火災による火熱に当該火災が終了するまで耐えること。</t>
    <phoneticPr fontId="2"/>
  </si>
  <si>
    <t>ロ　</t>
    <phoneticPr fontId="2"/>
  </si>
  <si>
    <t>その外壁の開口部で延焼のおそれのある部分に、防火戸その他の政令で定める防火設備（その構造が遮炎性能（通常の火災時における火炎を有効に遮るために防火設備に必要とされる性能をいう。）に関して政令で定める技術的基準に適合するもので、国土交通大臣が定めた構造方法を用いるもの又は国土交通大臣の認定を受けたものに限る。）を有すること。</t>
    <phoneticPr fontId="2"/>
  </si>
  <si>
    <t>第９号の３</t>
    <rPh sb="0" eb="1">
      <t>ダイ</t>
    </rPh>
    <rPh sb="2" eb="3">
      <t>ゴウ</t>
    </rPh>
    <phoneticPr fontId="2"/>
  </si>
  <si>
    <t>準耐火建築物　耐火建築物以外の建築物で、イ又はロのいずれかに該当し、外壁の開口部で延焼のおそれのある部分に前号ロに規定する防火設備を有するものをいう。</t>
    <phoneticPr fontId="2"/>
  </si>
  <si>
    <t>主要構造部を準耐火構造としたもの</t>
    <phoneticPr fontId="2"/>
  </si>
  <si>
    <t>ロ</t>
    <phoneticPr fontId="2"/>
  </si>
  <si>
    <t>イに掲げる建築物以外の建築物であつて、イに掲げるものと同等の準耐火性能を有するものとして主要構造部の防火の措置その他の事項について政令で定める技術的基準に適合するもの</t>
    <phoneticPr fontId="2"/>
  </si>
  <si>
    <t>建築基準法施行令</t>
    <rPh sb="0" eb="2">
      <t>ケンチク</t>
    </rPh>
    <rPh sb="2" eb="5">
      <t>キジュンホウ</t>
    </rPh>
    <rPh sb="5" eb="8">
      <t>セコウレイ</t>
    </rPh>
    <phoneticPr fontId="2"/>
  </si>
  <si>
    <t>第１１２条</t>
    <phoneticPr fontId="2"/>
  </si>
  <si>
    <t xml:space="preserve"> 　主要構造部を耐火構造とした建築物又は法第２条第９号の３ イ若しくはロのいずれかに該当する建築物で、延べ面積（スプリンクラー設備、水噴霧消火設備、泡消火設備その他これらに類するもので自動式のものを設けた部分の床面積の二分の一に相当する床面積を除く。以下この条において同じ。）が千五百平方メートルを超えるものは、床面積（スプリンクラー設備、水噴霧消火設備、泡消火設備その他これらに類するもので自動式のものを設けた部分の床面積の二分の一に相当する床面積を除く。以下この条において同じ。）の合計千五百平方メートル以内ごとに第１１５条の２の２第１項第１号に掲げる基準に適合する準耐火構造の床若しくは壁又は特定防火設備（第百九条に規定する防火設備であつて、これに通常の火災による火熱が加えられた場合に、加熱開始後一時間当該加熱面以外の面に火炎を出さないものとして、国土交通大臣が定めた構造方法を用いるもの又は国土交通大臣の認定を受けたものをいう。以下同じ。）で区画しなければならない。ただし、次の各号のいずれかに該当する建築物の部分でその用途上やむを得ない場合においては、この限りでない。 </t>
    <phoneticPr fontId="2"/>
  </si>
  <si>
    <t>１号</t>
    <rPh sb="1" eb="2">
      <t>ゴウ</t>
    </rPh>
    <phoneticPr fontId="2"/>
  </si>
  <si>
    <t xml:space="preserve">劇場、映画館、演芸場、観覧場、公会堂又は集会場の客席、体育館、工場その他これらに類する用途に供する建築物の部分 </t>
    <phoneticPr fontId="2"/>
  </si>
  <si>
    <t>２号</t>
    <rPh sb="1" eb="2">
      <t>ゴウ</t>
    </rPh>
    <phoneticPr fontId="2"/>
  </si>
  <si>
    <t xml:space="preserve">階段室の部分又は昇降機の昇降路の部分（当該昇降機の乗降のための乗降ロビーの部分を含む。）で第１１５条の２の２第１項第１号に掲げる基準に適合する準耐火構造の床若しくは壁又は特定防火設備で区画されたもの </t>
    <phoneticPr fontId="2"/>
  </si>
  <si>
    <t>第１１５条の２の２</t>
    <phoneticPr fontId="2"/>
  </si>
  <si>
    <t xml:space="preserve">法第２７条第１項 ただし書（法第８７条第３項 において準用する場合を含む。以下この条において同じ。）の政令で定める技術的基準は、準防火地域内にあるものにあつては次に掲げるもの、防火地域及び準防火地域以外の区域内にあるものにあつては第１号から第４号までに掲げるものとする。 </t>
    <phoneticPr fontId="2"/>
  </si>
  <si>
    <t>1号</t>
    <rPh sb="1" eb="2">
      <t>ゴウ</t>
    </rPh>
    <phoneticPr fontId="2"/>
  </si>
  <si>
    <t>主要構造部である壁、柱、床、はり及び屋根の軒裏の構造が、次に定める基準に適合するものとして、国土交通大臣が定めた構造方法を用いるもの又は国土交通大臣の認定を受けたものであること。</t>
    <phoneticPr fontId="2"/>
  </si>
  <si>
    <t>次の表に掲げる建築物の部分にあつては、当該部分に通常の火災による火熱が加えられた場合に、加熱開始後それぞれ同表に定める時間構造耐力上支障のある変形、溶融、破壊その他の損傷を生じないものであること。</t>
    <phoneticPr fontId="2"/>
  </si>
  <si>
    <t>壁</t>
    <rPh sb="0" eb="1">
      <t>カベ</t>
    </rPh>
    <phoneticPr fontId="2"/>
  </si>
  <si>
    <t>壁 間仕切壁（耐力壁に限る。）１時間</t>
    <phoneticPr fontId="2"/>
  </si>
  <si>
    <t>外壁（耐力壁に限る。）１時間</t>
    <phoneticPr fontId="2"/>
  </si>
  <si>
    <t>柱</t>
    <rPh sb="0" eb="1">
      <t>ハシラ</t>
    </rPh>
    <phoneticPr fontId="2"/>
  </si>
  <si>
    <t xml:space="preserve">１時間 </t>
    <phoneticPr fontId="2"/>
  </si>
  <si>
    <t>床</t>
    <rPh sb="0" eb="1">
      <t>ユカ</t>
    </rPh>
    <phoneticPr fontId="2"/>
  </si>
  <si>
    <t>はり</t>
    <phoneticPr fontId="2"/>
  </si>
  <si>
    <t>１時間</t>
    <phoneticPr fontId="2"/>
  </si>
  <si>
    <t>壁（非耐力壁である外壁の延焼のおそれのある部分以外の部分を除く。）、床及び屋根の軒裏にあつては、これらに通常の火災による火熱が加えられた場合に、加熱開始後一時間当該加熱面以外の面（屋内に面するものに限る。）の温度が可燃物燃焼温度以上に上昇しないものであること。</t>
    <phoneticPr fontId="2"/>
  </si>
  <si>
    <t>ハ</t>
    <phoneticPr fontId="2"/>
  </si>
  <si>
    <t>外壁（非耐力壁である外壁の延焼のおそれのある部分以外の部分を除く。）にあつては、これに屋内において発生する通常の火災による火熱が加えられた場合に、加熱開始後一時間屋外に火炎を出す原因となるき裂その他の損傷を生じないものであること。</t>
    <phoneticPr fontId="2"/>
  </si>
  <si>
    <t xml:space="preserve">第１２３条 </t>
    <phoneticPr fontId="2"/>
  </si>
  <si>
    <t>1項</t>
    <rPh sb="1" eb="2">
      <t>コウ</t>
    </rPh>
    <phoneticPr fontId="2"/>
  </si>
  <si>
    <t>屋内に設ける避難階段は、次に定める構造としなければならない。</t>
    <phoneticPr fontId="2"/>
  </si>
  <si>
    <t>階段室は、第４号の開口部、第５号の窓又は第６号の出入口の部分を除き、耐火構造の壁で囲むこと。</t>
    <phoneticPr fontId="2"/>
  </si>
  <si>
    <t>2号</t>
    <rPh sb="1" eb="2">
      <t>ゴウ</t>
    </rPh>
    <phoneticPr fontId="2"/>
  </si>
  <si>
    <t>階段室の天井（天井のない場合にあつては、屋根。第３項第３号において同じ。）及び壁の室内に面する部分は、仕上げを不燃材料でし、かつ、その下地を不燃材料で造ること。</t>
    <phoneticPr fontId="2"/>
  </si>
  <si>
    <t>3号</t>
    <rPh sb="1" eb="2">
      <t>ゴウ</t>
    </rPh>
    <phoneticPr fontId="2"/>
  </si>
  <si>
    <t>階段室には、窓その他の採光上有効な開口部又は予備電源を有する照明設備を設けること。</t>
    <phoneticPr fontId="2"/>
  </si>
  <si>
    <t>4号</t>
    <rPh sb="1" eb="2">
      <t>ゴウ</t>
    </rPh>
    <phoneticPr fontId="2"/>
  </si>
  <si>
    <t xml:space="preserve">階段室の屋外に面する壁に設ける開口部（開口面積が各々一平方メートル以内で、法第２条第９号の２ ロに規定する防火設備ではめごろし戸であるものが設けられたものを除く。）は、階段室以外の当該建築物の部分に設けた開口部並びに階段室以外の当該建築物の壁及び屋根（耐火構造の壁及び屋根を除く。）から九十センチメートル以上の距離に設けること。ただし、第１１２条第１０項ただし書に規定する場合は、この限りでない。 
</t>
    <phoneticPr fontId="2"/>
  </si>
  <si>
    <t>5号</t>
    <rPh sb="1" eb="2">
      <t>ゴウ</t>
    </rPh>
    <phoneticPr fontId="2"/>
  </si>
  <si>
    <t>階段室の屋内に面する壁に窓を設ける場合においては、その面積は、各々一平方メートル以内とし、かつ、法第２条第９号の２ ロに規定する防火設備ではめごろし戸であるものを設けること。</t>
    <phoneticPr fontId="2"/>
  </si>
  <si>
    <t>6号</t>
    <rPh sb="1" eb="2">
      <t>ゴウ</t>
    </rPh>
    <phoneticPr fontId="2"/>
  </si>
  <si>
    <t xml:space="preserve">階段に通ずる出入口には、法第２条第９号の２ ロに規定する防火設備で第１１２条第１４項第２号 に規定する構造であるものを設けること。この場合において、直接手で開くことができ、かつ、自動的に閉鎖する戸又は戸の部分は、避難の方向に開くことができるものとすること。 </t>
    <phoneticPr fontId="2"/>
  </si>
  <si>
    <t>7号</t>
    <rPh sb="1" eb="2">
      <t>ゴウ</t>
    </rPh>
    <phoneticPr fontId="2"/>
  </si>
  <si>
    <t>階段は、耐火構造とし、避難階まで直通すること。</t>
    <phoneticPr fontId="2"/>
  </si>
  <si>
    <t>2項</t>
    <rPh sb="1" eb="2">
      <t>コウ</t>
    </rPh>
    <phoneticPr fontId="2"/>
  </si>
  <si>
    <t>屋外に設ける避難階段は、次に定める構造としなければならない。</t>
    <phoneticPr fontId="2"/>
  </si>
  <si>
    <t>階段は、その階段に通ずる出入口以外の開口部（開口面積が各々一平方メートル以内で、法第２条第９号の２ ロに規定する防火設備ではめごろし戸であるものが設けられたものを除く。）から二メートル以上の距離に設けること。</t>
    <phoneticPr fontId="2"/>
  </si>
  <si>
    <t xml:space="preserve">屋内から階段に通ずる出入口には、前項第６号の防火設備を設けること。 </t>
    <phoneticPr fontId="2"/>
  </si>
  <si>
    <t>階段は、耐火構造とし、地上まで直通すること。</t>
    <phoneticPr fontId="2"/>
  </si>
  <si>
    <t>3項</t>
    <rPh sb="1" eb="2">
      <t>コウ</t>
    </rPh>
    <phoneticPr fontId="2"/>
  </si>
  <si>
    <t>特別避難階段は、次に定める構造としなければならない。</t>
    <rPh sb="0" eb="2">
      <t>トクベツ</t>
    </rPh>
    <rPh sb="2" eb="4">
      <t>ヒナン</t>
    </rPh>
    <rPh sb="4" eb="6">
      <t>カイダン</t>
    </rPh>
    <rPh sb="8" eb="9">
      <t>ツギ</t>
    </rPh>
    <rPh sb="10" eb="11">
      <t>サダ</t>
    </rPh>
    <rPh sb="13" eb="15">
      <t>コウゾウ</t>
    </rPh>
    <phoneticPr fontId="2"/>
  </si>
  <si>
    <t xml:space="preserve">屋内と階段室とは、バルコニー又は外気に向かつて開くことができる窓若しくは排煙設備（国土交通大臣が定めた構造方法を用いるものに限る。）を有する付室を通じて連絡すること。 </t>
    <phoneticPr fontId="2"/>
  </si>
  <si>
    <t>階段室、バルコニー及び付室は、第５号の開口部、第７号の窓又は第９号の出入口の部分（第１２９条の１３の３第３項に規定する非常用エレベーターの乗降ロビーの用に供するバルコニー又は付室にあつては、当該エレベーターの昇降路の出入口の部分を含む。）を除き、耐火構造の壁で囲むこと。</t>
    <phoneticPr fontId="2"/>
  </si>
  <si>
    <t>階段室及び付室の天井及び壁の室内に面する部分は、仕上げを不燃材料でし、かつ、その下地を不燃材料で造ること。</t>
    <phoneticPr fontId="2"/>
  </si>
  <si>
    <t>階段室には、付室に面する窓その他の採光上有効な開口部又は予備電源を有する照明設備を設けること。</t>
    <phoneticPr fontId="2"/>
  </si>
  <si>
    <t>階段室、バルコニー又は付室の屋外に面する壁に設ける開口部（開口面積が各々一平方メートル以内で、法第２条第９号の２ ロに規定する防火設備ではめごろし戸であるものが設けられたものを除く。）は、階段室、バルコニー又は付室以外の当該建築物の部分に設けた開口部並びに階段室、バルコニー又は付室以外の当該建築物の部分の壁及び屋根（耐火構造の壁及び屋根を除く。）から九十センチメートル以上の距離にある部分で、延焼のおそれのある部分以外の部分に設けること。ただし、第１１２条第１０項ただし書に規定する場合は、この限りでない。</t>
    <phoneticPr fontId="2"/>
  </si>
  <si>
    <t>階段室には、バルコニー及び付室に面する部分以外に屋内に面して開口部を設けないこと。</t>
    <phoneticPr fontId="2"/>
  </si>
  <si>
    <t>階段室のバルコニー又は付室に面する部分に窓を設ける場合においては、はめごろし戸を設けること。</t>
    <phoneticPr fontId="2"/>
  </si>
  <si>
    <t>8号</t>
    <rPh sb="1" eb="2">
      <t>ゴウ</t>
    </rPh>
    <phoneticPr fontId="2"/>
  </si>
  <si>
    <t>バルコニー及び付室には、階段室以外の屋内に面する壁に出入口以外の開口部を設けないこと。</t>
    <phoneticPr fontId="2"/>
  </si>
  <si>
    <t>9号</t>
    <rPh sb="1" eb="2">
      <t>ゴウ</t>
    </rPh>
    <phoneticPr fontId="2"/>
  </si>
  <si>
    <t>屋内からバルコニー又は付室に通ずる出入口には第１項第６号の特定防火設備を、バルコニー又は付室から階段室に通ずる出入口には同号の防火設備を設けること。</t>
    <phoneticPr fontId="2"/>
  </si>
  <si>
    <t>10号</t>
    <rPh sb="2" eb="3">
      <t>ゴウ</t>
    </rPh>
    <phoneticPr fontId="2"/>
  </si>
  <si>
    <t>11号</t>
    <rPh sb="2" eb="3">
      <t>ゴウ</t>
    </rPh>
    <phoneticPr fontId="2"/>
  </si>
  <si>
    <t>建築物の十五階以上の階又は地下三階以下の階に通ずる特別避難階段の十五階以上の各階又は地下三階以下の各階における階段室及びこれと屋内とを連絡するバルコニー又は付室の床面積（バルコニーで床面積がないものにあつては、床部分の面積）の合計は、当該階に設ける各居室の床面積に、法別表第一(い)欄(一)項又は(四)項に掲げる用途に供する居室にあつては百分の八、その他の居室にあつては百分の三を乗じたものの合計以上とすること。</t>
    <phoneticPr fontId="2"/>
  </si>
  <si>
    <t>令和５年度</t>
    <rPh sb="0" eb="2">
      <t>レイワ</t>
    </rPh>
    <rPh sb="3" eb="5">
      <t>ネンド</t>
    </rPh>
    <rPh sb="4" eb="5">
      <t>ド</t>
    </rPh>
    <phoneticPr fontId="2"/>
  </si>
  <si>
    <t>令和６年度</t>
    <rPh sb="0" eb="2">
      <t>レイワ</t>
    </rPh>
    <rPh sb="3" eb="5">
      <t>ネンド</t>
    </rPh>
    <rPh sb="4" eb="5">
      <t>ド</t>
    </rPh>
    <phoneticPr fontId="2"/>
  </si>
  <si>
    <t>※水色箇所及び「チェック」欄に記入すること。なお、チェックに当たっては、詳細、解釈等について、認可外保育施設指導監督基準（令和６年３月29日付けこ成保第206号の最終改正版）を必ず参照すること</t>
    <rPh sb="1" eb="3">
      <t>ミズイロ</t>
    </rPh>
    <rPh sb="3" eb="5">
      <t>カショ</t>
    </rPh>
    <rPh sb="5" eb="6">
      <t>オヨ</t>
    </rPh>
    <rPh sb="13" eb="14">
      <t>ラン</t>
    </rPh>
    <rPh sb="15" eb="17">
      <t>キニュウ</t>
    </rPh>
    <rPh sb="30" eb="31">
      <t>ア</t>
    </rPh>
    <rPh sb="36" eb="38">
      <t>ショウサイ</t>
    </rPh>
    <rPh sb="39" eb="41">
      <t>カイシャク</t>
    </rPh>
    <rPh sb="41" eb="42">
      <t>トウ</t>
    </rPh>
    <rPh sb="47" eb="50">
      <t>ニンカガイ</t>
    </rPh>
    <rPh sb="50" eb="52">
      <t>ホイク</t>
    </rPh>
    <rPh sb="52" eb="54">
      <t>シセツ</t>
    </rPh>
    <rPh sb="54" eb="56">
      <t>シドウ</t>
    </rPh>
    <rPh sb="56" eb="58">
      <t>カントク</t>
    </rPh>
    <rPh sb="58" eb="60">
      <t>キジュン</t>
    </rPh>
    <rPh sb="61" eb="63">
      <t>レイワ</t>
    </rPh>
    <rPh sb="64" eb="65">
      <t>ネン</t>
    </rPh>
    <rPh sb="66" eb="67">
      <t>ガツ</t>
    </rPh>
    <rPh sb="69" eb="70">
      <t>ニチ</t>
    </rPh>
    <rPh sb="70" eb="71">
      <t>ヅ</t>
    </rPh>
    <rPh sb="73" eb="74">
      <t>セイ</t>
    </rPh>
    <rPh sb="74" eb="75">
      <t>タモツ</t>
    </rPh>
    <rPh sb="75" eb="76">
      <t>ダイ</t>
    </rPh>
    <rPh sb="79" eb="80">
      <t>ゴウ</t>
    </rPh>
    <rPh sb="81" eb="83">
      <t>サイシュウ</t>
    </rPh>
    <rPh sb="83" eb="85">
      <t>カイセイ</t>
    </rPh>
    <rPh sb="85" eb="86">
      <t>バン</t>
    </rPh>
    <rPh sb="88" eb="89">
      <t>カナラ</t>
    </rPh>
    <rPh sb="90" eb="92">
      <t>サンショウ</t>
    </rPh>
    <phoneticPr fontId="2"/>
  </si>
  <si>
    <t>　４歳児以上３０人につき保育に従事する者１人</t>
    <rPh sb="2" eb="3">
      <t>サイ</t>
    </rPh>
    <rPh sb="3" eb="4">
      <t>ジ</t>
    </rPh>
    <rPh sb="4" eb="6">
      <t>イジョウ</t>
    </rPh>
    <rPh sb="8" eb="9">
      <t>ニン</t>
    </rPh>
    <rPh sb="12" eb="14">
      <t>ホイク</t>
    </rPh>
    <rPh sb="15" eb="17">
      <t>ジュウジ</t>
    </rPh>
    <rPh sb="19" eb="20">
      <t>シャ</t>
    </rPh>
    <rPh sb="21" eb="22">
      <t>ニン</t>
    </rPh>
    <phoneticPr fontId="2"/>
  </si>
  <si>
    <t>乳児（概ね1歳未満の児童をいう）の保育を行う場所は、幼児の保育を行う場所と区画されており、かつ安全性が確保されている（事故防止の観点から、別の部屋又はベビーフェンス等で区画されている）</t>
    <rPh sb="0" eb="2">
      <t>ニュウジ</t>
    </rPh>
    <rPh sb="3" eb="4">
      <t>オオム</t>
    </rPh>
    <rPh sb="6" eb="7">
      <t>サイ</t>
    </rPh>
    <rPh sb="7" eb="9">
      <t>ミマン</t>
    </rPh>
    <rPh sb="10" eb="12">
      <t>ジドウ</t>
    </rPh>
    <rPh sb="17" eb="19">
      <t>ホイク</t>
    </rPh>
    <rPh sb="20" eb="21">
      <t>オコナ</t>
    </rPh>
    <rPh sb="22" eb="24">
      <t>バショ</t>
    </rPh>
    <rPh sb="26" eb="28">
      <t>ヨウジ</t>
    </rPh>
    <rPh sb="29" eb="31">
      <t>ホイク</t>
    </rPh>
    <rPh sb="32" eb="33">
      <t>オコナ</t>
    </rPh>
    <rPh sb="34" eb="36">
      <t>バショ</t>
    </rPh>
    <rPh sb="37" eb="39">
      <t>クカク</t>
    </rPh>
    <rPh sb="47" eb="50">
      <t>アンゼンセイ</t>
    </rPh>
    <rPh sb="51" eb="53">
      <t>カクホ</t>
    </rPh>
    <rPh sb="59" eb="61">
      <t>ジコ</t>
    </rPh>
    <rPh sb="61" eb="63">
      <t>ボウシ</t>
    </rPh>
    <rPh sb="64" eb="66">
      <t>カンテン</t>
    </rPh>
    <rPh sb="69" eb="70">
      <t>ベツ</t>
    </rPh>
    <rPh sb="71" eb="73">
      <t>ヘヤ</t>
    </rPh>
    <rPh sb="73" eb="74">
      <t>マタ</t>
    </rPh>
    <rPh sb="82" eb="83">
      <t>トウ</t>
    </rPh>
    <rPh sb="84" eb="86">
      <t>クカク</t>
    </rPh>
    <phoneticPr fontId="2"/>
  </si>
  <si>
    <t>（ろ）
　□建築基準法施行令第123条第1項に規定する構造の屋内避難階段又は第3項に規定する構造の屋内特別避難階段
　□建築基準法第2条第7号に規定する耐火構造の屋外傾斜路又はこれに準ずる設備　　□屋外階段</t>
    <rPh sb="6" eb="8">
      <t>ケンチク</t>
    </rPh>
    <rPh sb="8" eb="11">
      <t>キジュンホウ</t>
    </rPh>
    <rPh sb="11" eb="14">
      <t>セコウレイ</t>
    </rPh>
    <rPh sb="14" eb="15">
      <t>ダイ</t>
    </rPh>
    <rPh sb="18" eb="19">
      <t>ジョウ</t>
    </rPh>
    <rPh sb="19" eb="20">
      <t>ダイ</t>
    </rPh>
    <rPh sb="21" eb="22">
      <t>コウ</t>
    </rPh>
    <rPh sb="23" eb="25">
      <t>キテイ</t>
    </rPh>
    <rPh sb="27" eb="29">
      <t>コウゾウ</t>
    </rPh>
    <rPh sb="30" eb="32">
      <t>オクナイ</t>
    </rPh>
    <rPh sb="32" eb="34">
      <t>ヒナン</t>
    </rPh>
    <rPh sb="34" eb="36">
      <t>カイダン</t>
    </rPh>
    <rPh sb="36" eb="37">
      <t>マタ</t>
    </rPh>
    <rPh sb="38" eb="39">
      <t>ダイ</t>
    </rPh>
    <rPh sb="40" eb="41">
      <t>コウ</t>
    </rPh>
    <rPh sb="42" eb="44">
      <t>キテイ</t>
    </rPh>
    <rPh sb="46" eb="48">
      <t>コウゾウ</t>
    </rPh>
    <rPh sb="49" eb="51">
      <t>オクナイ</t>
    </rPh>
    <rPh sb="51" eb="53">
      <t>トクベツ</t>
    </rPh>
    <rPh sb="53" eb="55">
      <t>ヒナン</t>
    </rPh>
    <rPh sb="55" eb="57">
      <t>カイダン</t>
    </rPh>
    <rPh sb="81" eb="83">
      <t>オクガイ</t>
    </rPh>
    <phoneticPr fontId="2"/>
  </si>
  <si>
    <t>ロ　乳幼児の避難に適した構造の以下に掲げる（い）欄及び（ろ）欄に掲げる施設又は設備がそれぞれ１以上設けられていて、これらの施設又は設備は避難上有効な位置に設けられ、かつ保育室の各部分からその一に至る歩行距離がいずれも30m以下となるように設けられている</t>
    <rPh sb="2" eb="5">
      <t>ニュウヨウジ</t>
    </rPh>
    <rPh sb="6" eb="8">
      <t>ヒナン</t>
    </rPh>
    <rPh sb="9" eb="10">
      <t>テキ</t>
    </rPh>
    <rPh sb="12" eb="14">
      <t>コウゾウ</t>
    </rPh>
    <rPh sb="15" eb="17">
      <t>イカ</t>
    </rPh>
    <rPh sb="18" eb="19">
      <t>カカ</t>
    </rPh>
    <rPh sb="24" eb="25">
      <t>ラン</t>
    </rPh>
    <rPh sb="25" eb="26">
      <t>オヨ</t>
    </rPh>
    <rPh sb="30" eb="31">
      <t>ラン</t>
    </rPh>
    <rPh sb="32" eb="33">
      <t>カカ</t>
    </rPh>
    <rPh sb="35" eb="37">
      <t>シセツ</t>
    </rPh>
    <rPh sb="37" eb="38">
      <t>マタ</t>
    </rPh>
    <rPh sb="39" eb="41">
      <t>セツビ</t>
    </rPh>
    <rPh sb="47" eb="49">
      <t>イジョウ</t>
    </rPh>
    <rPh sb="49" eb="50">
      <t>モウ</t>
    </rPh>
    <rPh sb="61" eb="63">
      <t>シセツ</t>
    </rPh>
    <rPh sb="63" eb="64">
      <t>マタ</t>
    </rPh>
    <rPh sb="65" eb="67">
      <t>セツビ</t>
    </rPh>
    <rPh sb="68" eb="70">
      <t>ヒナン</t>
    </rPh>
    <rPh sb="71" eb="73">
      <t>ユウコウ</t>
    </rPh>
    <rPh sb="74" eb="76">
      <t>イチ</t>
    </rPh>
    <rPh sb="77" eb="78">
      <t>モウ</t>
    </rPh>
    <rPh sb="84" eb="87">
      <t>ホイクシツ</t>
    </rPh>
    <rPh sb="88" eb="91">
      <t>カクブブン</t>
    </rPh>
    <rPh sb="95" eb="96">
      <t>イチ</t>
    </rPh>
    <rPh sb="97" eb="98">
      <t>イタ</t>
    </rPh>
    <rPh sb="99" eb="101">
      <t>ホコウ</t>
    </rPh>
    <rPh sb="101" eb="103">
      <t>キョリ</t>
    </rPh>
    <rPh sb="111" eb="113">
      <t>イカ</t>
    </rPh>
    <rPh sb="119" eb="120">
      <t>モウ</t>
    </rPh>
    <phoneticPr fontId="2"/>
  </si>
  <si>
    <t>（ろ）
　□建築基準法施行令第123条第1項に規定する構造の屋内避難階段又は同条第3項に規定する構造の屋内特別避難階段（ただし、同条第1項の場合においては、当該階段の構造は、建築物の1階から保育室が設けられている階までの部分に限り、屋内と階段室とは、バルコニー又は付室（階段室が同上第3項第2号に規定する構造を有する場所を除き、同号に規定する構造を有する者に限る。）を通じて連絡することとし、かつ、同条第3項第3号、第４号及び第10号を満たすものとする。）
　□建築基準法第2条第7号に規定する耐火構造の屋外傾斜路
　□建築基準法施行令第123条第2項に規定する構造の屋外避難階段</t>
    <rPh sb="27" eb="29">
      <t>コウゾウ</t>
    </rPh>
    <rPh sb="64" eb="65">
      <t>ドウ</t>
    </rPh>
    <rPh sb="65" eb="66">
      <t>ジョウ</t>
    </rPh>
    <rPh sb="66" eb="67">
      <t>ダイ</t>
    </rPh>
    <rPh sb="68" eb="69">
      <t>コウ</t>
    </rPh>
    <rPh sb="70" eb="72">
      <t>バアイ</t>
    </rPh>
    <rPh sb="78" eb="80">
      <t>トウガイ</t>
    </rPh>
    <rPh sb="80" eb="82">
      <t>カイダン</t>
    </rPh>
    <rPh sb="83" eb="85">
      <t>コウゾウ</t>
    </rPh>
    <rPh sb="87" eb="90">
      <t>ケンチクブツ</t>
    </rPh>
    <rPh sb="92" eb="93">
      <t>カイ</t>
    </rPh>
    <rPh sb="95" eb="98">
      <t>ホイクシツ</t>
    </rPh>
    <rPh sb="99" eb="100">
      <t>モウ</t>
    </rPh>
    <rPh sb="106" eb="107">
      <t>カイ</t>
    </rPh>
    <rPh sb="110" eb="112">
      <t>ブブン</t>
    </rPh>
    <rPh sb="113" eb="114">
      <t>カギ</t>
    </rPh>
    <rPh sb="116" eb="118">
      <t>オクナイ</t>
    </rPh>
    <rPh sb="119" eb="121">
      <t>カイダン</t>
    </rPh>
    <rPh sb="121" eb="122">
      <t>シツ</t>
    </rPh>
    <rPh sb="130" eb="131">
      <t>マタ</t>
    </rPh>
    <rPh sb="132" eb="133">
      <t>フ</t>
    </rPh>
    <rPh sb="133" eb="134">
      <t>シツ</t>
    </rPh>
    <rPh sb="135" eb="137">
      <t>カイダン</t>
    </rPh>
    <rPh sb="137" eb="138">
      <t>シツ</t>
    </rPh>
    <rPh sb="139" eb="141">
      <t>ドウジョウ</t>
    </rPh>
    <rPh sb="141" eb="142">
      <t>ダイ</t>
    </rPh>
    <rPh sb="143" eb="144">
      <t>コウ</t>
    </rPh>
    <rPh sb="144" eb="145">
      <t>ダイ</t>
    </rPh>
    <rPh sb="146" eb="147">
      <t>ゴウ</t>
    </rPh>
    <rPh sb="148" eb="150">
      <t>キテイ</t>
    </rPh>
    <rPh sb="152" eb="154">
      <t>コウゾウ</t>
    </rPh>
    <rPh sb="155" eb="156">
      <t>ユウ</t>
    </rPh>
    <rPh sb="158" eb="160">
      <t>バショ</t>
    </rPh>
    <rPh sb="161" eb="162">
      <t>ノゾ</t>
    </rPh>
    <rPh sb="164" eb="165">
      <t>ドウ</t>
    </rPh>
    <rPh sb="165" eb="166">
      <t>ゴウ</t>
    </rPh>
    <rPh sb="167" eb="169">
      <t>キテイ</t>
    </rPh>
    <rPh sb="171" eb="173">
      <t>コウゾウ</t>
    </rPh>
    <rPh sb="174" eb="175">
      <t>ユウ</t>
    </rPh>
    <rPh sb="177" eb="178">
      <t>モノ</t>
    </rPh>
    <rPh sb="179" eb="180">
      <t>カギ</t>
    </rPh>
    <rPh sb="184" eb="185">
      <t>ツウ</t>
    </rPh>
    <rPh sb="187" eb="189">
      <t>レンラク</t>
    </rPh>
    <rPh sb="199" eb="200">
      <t>ドウ</t>
    </rPh>
    <rPh sb="200" eb="201">
      <t>ジョウ</t>
    </rPh>
    <rPh sb="201" eb="202">
      <t>ダイ</t>
    </rPh>
    <rPh sb="203" eb="204">
      <t>コウ</t>
    </rPh>
    <rPh sb="204" eb="205">
      <t>ダイ</t>
    </rPh>
    <rPh sb="206" eb="207">
      <t>ゴウ</t>
    </rPh>
    <rPh sb="208" eb="209">
      <t>ダイ</t>
    </rPh>
    <rPh sb="210" eb="211">
      <t>ゴウ</t>
    </rPh>
    <rPh sb="211" eb="212">
      <t>オヨ</t>
    </rPh>
    <rPh sb="213" eb="214">
      <t>ダイ</t>
    </rPh>
    <rPh sb="216" eb="217">
      <t>ゴウ</t>
    </rPh>
    <rPh sb="218" eb="219">
      <t>ミ</t>
    </rPh>
    <rPh sb="231" eb="233">
      <t>ケンチク</t>
    </rPh>
    <rPh sb="233" eb="236">
      <t>キジュンホウ</t>
    </rPh>
    <rPh sb="236" eb="237">
      <t>ダイ</t>
    </rPh>
    <rPh sb="238" eb="239">
      <t>ジョウ</t>
    </rPh>
    <rPh sb="239" eb="240">
      <t>ダイ</t>
    </rPh>
    <rPh sb="241" eb="242">
      <t>ゴウ</t>
    </rPh>
    <rPh sb="243" eb="245">
      <t>キテイ</t>
    </rPh>
    <rPh sb="247" eb="249">
      <t>タイカ</t>
    </rPh>
    <rPh sb="249" eb="251">
      <t>コウゾウ</t>
    </rPh>
    <rPh sb="252" eb="254">
      <t>オクガイ</t>
    </rPh>
    <rPh sb="254" eb="256">
      <t>ケイシャ</t>
    </rPh>
    <rPh sb="256" eb="257">
      <t>ロ</t>
    </rPh>
    <rPh sb="260" eb="262">
      <t>ケンチク</t>
    </rPh>
    <rPh sb="262" eb="265">
      <t>キジュンホウ</t>
    </rPh>
    <rPh sb="265" eb="268">
      <t>セコウレイ</t>
    </rPh>
    <rPh sb="268" eb="269">
      <t>ダイ</t>
    </rPh>
    <rPh sb="272" eb="273">
      <t>ジョウ</t>
    </rPh>
    <rPh sb="273" eb="274">
      <t>ダイ</t>
    </rPh>
    <rPh sb="275" eb="276">
      <t>コウ</t>
    </rPh>
    <rPh sb="277" eb="279">
      <t>キテイ</t>
    </rPh>
    <rPh sb="281" eb="283">
      <t>コウゾウ</t>
    </rPh>
    <rPh sb="284" eb="286">
      <t>オクガイ</t>
    </rPh>
    <rPh sb="286" eb="288">
      <t>ヒナン</t>
    </rPh>
    <rPh sb="288" eb="290">
      <t>カイダン</t>
    </rPh>
    <phoneticPr fontId="2"/>
  </si>
  <si>
    <t>事故発生時に適切な救命処置が可能となるよう、訓練を実施している</t>
    <rPh sb="0" eb="2">
      <t>ジコ</t>
    </rPh>
    <rPh sb="2" eb="5">
      <t>ハッセイジ</t>
    </rPh>
    <rPh sb="6" eb="8">
      <t>テキセツ</t>
    </rPh>
    <rPh sb="9" eb="11">
      <t>キュウメイ</t>
    </rPh>
    <rPh sb="11" eb="13">
      <t>ショチ</t>
    </rPh>
    <rPh sb="14" eb="16">
      <t>カノウ</t>
    </rPh>
    <rPh sb="22" eb="24">
      <t>クンレン</t>
    </rPh>
    <rPh sb="25" eb="27">
      <t>ジッシ</t>
    </rPh>
    <phoneticPr fontId="2"/>
  </si>
  <si>
    <t>提供するサービス内容を利用者の見やすいところに掲示するとともに、電気通信回線に接続して行う自動公衆送信により公衆の閲覧に供している（ここdeサーチに掲載している）</t>
    <rPh sb="0" eb="2">
      <t>テイキョウ</t>
    </rPh>
    <rPh sb="8" eb="10">
      <t>ナイヨウ</t>
    </rPh>
    <rPh sb="11" eb="14">
      <t>リヨウシャ</t>
    </rPh>
    <rPh sb="15" eb="16">
      <t>ミ</t>
    </rPh>
    <rPh sb="23" eb="25">
      <t>ケイジ</t>
    </rPh>
    <rPh sb="32" eb="34">
      <t>デンキ</t>
    </rPh>
    <rPh sb="34" eb="36">
      <t>ツウシン</t>
    </rPh>
    <rPh sb="36" eb="38">
      <t>カイセン</t>
    </rPh>
    <rPh sb="39" eb="41">
      <t>セツゾク</t>
    </rPh>
    <rPh sb="43" eb="44">
      <t>オコナ</t>
    </rPh>
    <rPh sb="45" eb="47">
      <t>ジドウ</t>
    </rPh>
    <rPh sb="47" eb="49">
      <t>コウシュウ</t>
    </rPh>
    <rPh sb="49" eb="51">
      <t>ソウシン</t>
    </rPh>
    <rPh sb="54" eb="56">
      <t>コウシュウ</t>
    </rPh>
    <rPh sb="57" eb="59">
      <t>エツラン</t>
    </rPh>
    <rPh sb="60" eb="61">
      <t>キョウ</t>
    </rPh>
    <phoneticPr fontId="2"/>
  </si>
  <si>
    <t>令和７年度</t>
    <rPh sb="0" eb="2">
      <t>レイワ</t>
    </rPh>
    <rPh sb="3" eb="5">
      <t>ネンド</t>
    </rPh>
    <rPh sb="4" eb="5">
      <t>ド</t>
    </rPh>
    <phoneticPr fontId="2"/>
  </si>
  <si>
    <t>振替休日</t>
    <rPh sb="0" eb="2">
      <t>フリカエ</t>
    </rPh>
    <phoneticPr fontId="105"/>
  </si>
  <si>
    <t>夏季休暇</t>
    <rPh sb="0" eb="2">
      <t>カキ</t>
    </rPh>
    <rPh sb="2" eb="4">
      <t>キュウカ</t>
    </rPh>
    <phoneticPr fontId="1"/>
  </si>
  <si>
    <t>休日</t>
  </si>
  <si>
    <t>冬季休暇</t>
    <rPh sb="0" eb="2">
      <t>トウキ</t>
    </rPh>
    <rPh sb="2" eb="4">
      <t>キュウカ</t>
    </rPh>
    <phoneticPr fontId="1"/>
  </si>
  <si>
    <t>みどりの日</t>
    <phoneticPr fontId="105"/>
  </si>
  <si>
    <t>Ａ　消火用具が設置されている</t>
    <rPh sb="2" eb="4">
      <t>ショウカ</t>
    </rPh>
    <rPh sb="4" eb="6">
      <t>ヨウグ</t>
    </rPh>
    <rPh sb="7" eb="9">
      <t>セッチ</t>
    </rPh>
    <phoneticPr fontId="2"/>
  </si>
  <si>
    <t>Ｆ　避難消火等の訓練（消火活動、通報連絡及び避難誘導等の実地訓練を原則）を毎月1回以上実施している</t>
    <rPh sb="2" eb="4">
      <t>ヒナン</t>
    </rPh>
    <rPh sb="4" eb="6">
      <t>ショウカ</t>
    </rPh>
    <rPh sb="6" eb="7">
      <t>トウ</t>
    </rPh>
    <rPh sb="8" eb="10">
      <t>クンレン</t>
    </rPh>
    <rPh sb="11" eb="13">
      <t>ショウカ</t>
    </rPh>
    <rPh sb="13" eb="15">
      <t>カツドウ</t>
    </rPh>
    <rPh sb="16" eb="18">
      <t>ツウホウ</t>
    </rPh>
    <rPh sb="18" eb="20">
      <t>レンラク</t>
    </rPh>
    <rPh sb="20" eb="21">
      <t>オヨ</t>
    </rPh>
    <rPh sb="22" eb="24">
      <t>ヒナン</t>
    </rPh>
    <rPh sb="24" eb="26">
      <t>ユウドウ</t>
    </rPh>
    <rPh sb="26" eb="27">
      <t>トウ</t>
    </rPh>
    <rPh sb="28" eb="30">
      <t>ジッチ</t>
    </rPh>
    <rPh sb="30" eb="32">
      <t>クンレン</t>
    </rPh>
    <rPh sb="33" eb="35">
      <t>ゲンソク</t>
    </rPh>
    <rPh sb="37" eb="39">
      <t>マイツキ</t>
    </rPh>
    <rPh sb="40" eb="41">
      <t>カイ</t>
    </rPh>
    <rPh sb="41" eb="43">
      <t>イジョウ</t>
    </rPh>
    <rPh sb="43" eb="45">
      <t>ジッシ</t>
    </rPh>
    <phoneticPr fontId="2"/>
  </si>
  <si>
    <t>（ろ）
　□建築基準法施行令第１２３条第１項に規定する構造の屋内避難階段又は第3項に規定する構造の屋内特別避難階段　　□待避上有効なバルコニー　
　□建築基準法第２条第７号の２に規定する準耐火構造の屋外傾斜路又はこれに準ずる設備　　□屋外階段</t>
    <rPh sb="6" eb="8">
      <t>ケンチク</t>
    </rPh>
    <rPh sb="8" eb="11">
      <t>キジュンホウ</t>
    </rPh>
    <rPh sb="11" eb="14">
      <t>セコウレイ</t>
    </rPh>
    <rPh sb="14" eb="15">
      <t>ダイ</t>
    </rPh>
    <rPh sb="18" eb="19">
      <t>ジョウ</t>
    </rPh>
    <rPh sb="19" eb="20">
      <t>ダイ</t>
    </rPh>
    <rPh sb="21" eb="22">
      <t>コウ</t>
    </rPh>
    <rPh sb="23" eb="25">
      <t>キテイ</t>
    </rPh>
    <rPh sb="27" eb="29">
      <t>コウゾウ</t>
    </rPh>
    <rPh sb="30" eb="32">
      <t>オクナイ</t>
    </rPh>
    <rPh sb="32" eb="34">
      <t>ヒナン</t>
    </rPh>
    <rPh sb="34" eb="36">
      <t>カイダン</t>
    </rPh>
    <rPh sb="36" eb="37">
      <t>マタ</t>
    </rPh>
    <rPh sb="38" eb="39">
      <t>ダイ</t>
    </rPh>
    <rPh sb="40" eb="41">
      <t>コウ</t>
    </rPh>
    <rPh sb="42" eb="44">
      <t>キテイ</t>
    </rPh>
    <rPh sb="46" eb="48">
      <t>コウゾウ</t>
    </rPh>
    <rPh sb="49" eb="51">
      <t>オクナイ</t>
    </rPh>
    <rPh sb="51" eb="53">
      <t>トクベツ</t>
    </rPh>
    <rPh sb="53" eb="55">
      <t>ヒナン</t>
    </rPh>
    <rPh sb="55" eb="57">
      <t>カイダン</t>
    </rPh>
    <rPh sb="60" eb="62">
      <t>タイヒ</t>
    </rPh>
    <rPh sb="62" eb="63">
      <t>ジョウ</t>
    </rPh>
    <rPh sb="63" eb="65">
      <t>ユウコウ</t>
    </rPh>
    <rPh sb="99" eb="101">
      <t>オクガイ</t>
    </rPh>
    <phoneticPr fontId="2"/>
  </si>
  <si>
    <t>※2028年の祝日は2027年2月以降に判明のため、リストとずれる場合があることに留意。適宜修正可</t>
    <rPh sb="5" eb="6">
      <t>ネン</t>
    </rPh>
    <rPh sb="7" eb="9">
      <t>シュクジツ</t>
    </rPh>
    <rPh sb="14" eb="15">
      <t>ネン</t>
    </rPh>
    <rPh sb="16" eb="19">
      <t>ガツイコウ</t>
    </rPh>
    <rPh sb="20" eb="22">
      <t>ハンメイ</t>
    </rPh>
    <rPh sb="33" eb="35">
      <t>バアイ</t>
    </rPh>
    <rPh sb="41" eb="43">
      <t>リュウイ</t>
    </rPh>
    <rPh sb="44" eb="46">
      <t>テキギ</t>
    </rPh>
    <rPh sb="46" eb="49">
      <t>シュウセイカ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</si>
</sst>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6" formatCode="&quot;¥&quot;#,##0;[Red]&quot;¥&quot;\-#,##0"/>
    <numFmt numFmtId="176" formatCode="0&quot;名&quot;"/>
    <numFmt numFmtId="177" formatCode="#,###&quot;H&quot;"/>
    <numFmt numFmtId="178" formatCode="#,###&quot;日&quot;"/>
    <numFmt numFmtId="179" formatCode="0&quot;時間&quot;"/>
    <numFmt numFmtId="180" formatCode="0&quot;時間）&quot;"/>
    <numFmt numFmtId="181" formatCode="0&quot;Ｈ&quot;"/>
    <numFmt numFmtId="182" formatCode="0&quot;人&quot;"/>
    <numFmt numFmtId="183" formatCode="m/d;@"/>
    <numFmt numFmtId="184" formatCode="#,##0.00&quot;㎡&quot;"/>
    <numFmt numFmtId="185" formatCode="[$-F800]dddd\,\ mmmm\ dd\,\ yyyy"/>
    <numFmt numFmtId="186" formatCode="[$-411]ggge&quot;年&quot;m&quot;月&quot;d&quot;日&quot;;@"/>
    <numFmt numFmtId="187" formatCode="0.0%"/>
    <numFmt numFmtId="188" formatCode="[$-411]ge\.m\.d;@"/>
    <numFmt numFmtId="189" formatCode="0&quot;H&quot;"/>
    <numFmt numFmtId="190" formatCode="0;&quot;△ &quot;0"/>
    <numFmt numFmtId="191" formatCode="General&quot;日&quot;"/>
    <numFmt numFmtId="192" formatCode="General&quot;H&quot;"/>
    <numFmt numFmtId="193" formatCode="&quot;(&quot;0&quot;か月)&quot;"/>
    <numFmt numFmtId="194" formatCode="#,##0.000&quot;人&quot;"/>
    <numFmt numFmtId="195" formatCode="#,##0&quot;人&quot;"/>
    <numFmt numFmtId="196" formatCode="#,##0.0&quot;人&quot;"/>
    <numFmt numFmtId="197" formatCode="#,##0.0"/>
  </numFmts>
  <fonts count="106">
    <font>
      <sz val="11"/>
      <name val="ＭＳ Ｐゴシック"/>
      <family val="3"/>
      <charset val="128"/>
    </font>
    <font>
      <sz val="11"/>
      <name val="ＭＳ Ｐゴシック"/>
      <family val="3"/>
      <charset val="128"/>
    </font>
    <font>
      <sz val="6"/>
      <name val="ＭＳ Ｐゴシック"/>
      <family val="3"/>
      <charset val="128"/>
    </font>
    <font>
      <sz val="14"/>
      <name val="ＭＳ Ｐゴシック"/>
      <family val="3"/>
      <charset val="128"/>
    </font>
    <font>
      <sz val="12"/>
      <name val="ＭＳ Ｐゴシック"/>
      <family val="3"/>
      <charset val="128"/>
    </font>
    <font>
      <sz val="10"/>
      <name val="ＭＳ Ｐゴシック"/>
      <family val="3"/>
      <charset val="128"/>
    </font>
    <font>
      <sz val="12"/>
      <name val="ＭＳ 明朝"/>
      <family val="1"/>
      <charset val="128"/>
    </font>
    <font>
      <sz val="11"/>
      <name val="ＭＳ 明朝"/>
      <family val="1"/>
      <charset val="128"/>
    </font>
    <font>
      <b/>
      <sz val="16"/>
      <name val="ＭＳ 明朝"/>
      <family val="1"/>
      <charset val="128"/>
    </font>
    <font>
      <sz val="10"/>
      <name val="ＭＳ 明朝"/>
      <family val="1"/>
      <charset val="128"/>
    </font>
    <font>
      <sz val="11"/>
      <name val="ＭＳ ゴシック"/>
      <family val="3"/>
      <charset val="128"/>
    </font>
    <font>
      <sz val="11"/>
      <name val="HG丸ｺﾞｼｯｸM-PRO"/>
      <family val="3"/>
      <charset val="128"/>
    </font>
    <font>
      <b/>
      <sz val="20"/>
      <name val="ＭＳ 明朝"/>
      <family val="1"/>
      <charset val="128"/>
    </font>
    <font>
      <sz val="16"/>
      <name val="ＭＳ Ｐゴシック"/>
      <family val="3"/>
      <charset val="128"/>
    </font>
    <font>
      <sz val="9"/>
      <name val="ＭＳ Ｐゴシック"/>
      <family val="3"/>
      <charset val="128"/>
    </font>
    <font>
      <sz val="8"/>
      <name val="ＭＳ 明朝"/>
      <family val="1"/>
      <charset val="128"/>
    </font>
    <font>
      <b/>
      <u/>
      <sz val="10"/>
      <name val="ＭＳ 明朝"/>
      <family val="1"/>
      <charset val="128"/>
    </font>
    <font>
      <sz val="6"/>
      <name val="ＭＳ 明朝"/>
      <family val="1"/>
      <charset val="128"/>
    </font>
    <font>
      <b/>
      <sz val="10"/>
      <name val="ＭＳ 明朝"/>
      <family val="1"/>
      <charset val="128"/>
    </font>
    <font>
      <u/>
      <sz val="10"/>
      <name val="ＭＳ Ｐゴシック"/>
      <family val="3"/>
      <charset val="128"/>
    </font>
    <font>
      <b/>
      <u/>
      <sz val="10"/>
      <name val="ＭＳ ゴシック"/>
      <family val="3"/>
      <charset val="128"/>
    </font>
    <font>
      <sz val="11"/>
      <color theme="1"/>
      <name val="ＭＳ Ｐゴシック"/>
      <family val="3"/>
      <charset val="128"/>
      <scheme val="minor"/>
    </font>
    <font>
      <sz val="11"/>
      <name val="ＭＳ Ｐゴシック"/>
      <family val="3"/>
      <charset val="128"/>
      <scheme val="minor"/>
    </font>
    <font>
      <sz val="9"/>
      <color indexed="81"/>
      <name val="MS P ゴシック"/>
      <family val="3"/>
      <charset val="128"/>
    </font>
    <font>
      <b/>
      <sz val="9"/>
      <color indexed="81"/>
      <name val="MS P ゴシック"/>
      <family val="3"/>
      <charset val="128"/>
    </font>
    <font>
      <sz val="11"/>
      <color rgb="FFFFFF00"/>
      <name val="ＭＳ 明朝"/>
      <family val="1"/>
      <charset val="128"/>
    </font>
    <font>
      <sz val="9"/>
      <color rgb="FFFFFF00"/>
      <name val="ＭＳ 明朝"/>
      <family val="1"/>
      <charset val="128"/>
    </font>
    <font>
      <b/>
      <sz val="14"/>
      <color rgb="FFFFFF00"/>
      <name val="ＭＳ Ｐゴシック"/>
      <family val="3"/>
      <charset val="128"/>
      <scheme val="minor"/>
    </font>
    <font>
      <sz val="12"/>
      <name val="ＭＳ Ｐゴシック"/>
      <family val="3"/>
      <charset val="128"/>
      <scheme val="minor"/>
    </font>
    <font>
      <sz val="18"/>
      <name val="ＭＳ Ｐゴシック"/>
      <family val="3"/>
      <charset val="128"/>
      <scheme val="minor"/>
    </font>
    <font>
      <b/>
      <sz val="14"/>
      <name val="ＭＳ Ｐゴシック"/>
      <family val="3"/>
      <charset val="128"/>
      <scheme val="minor"/>
    </font>
    <font>
      <sz val="11"/>
      <color rgb="FF0070C0"/>
      <name val="ＭＳ Ｐゴシック"/>
      <family val="3"/>
      <charset val="128"/>
      <scheme val="minor"/>
    </font>
    <font>
      <sz val="10.45"/>
      <name val="ＭＳ 明朝"/>
      <family val="1"/>
      <charset val="128"/>
    </font>
    <font>
      <sz val="10.45"/>
      <name val="ＭＳ Ｐゴシック"/>
      <family val="3"/>
      <charset val="128"/>
      <scheme val="minor"/>
    </font>
    <font>
      <sz val="14"/>
      <name val="ＭＳ Ｐゴシック"/>
      <family val="3"/>
      <charset val="128"/>
      <scheme val="minor"/>
    </font>
    <font>
      <sz val="16"/>
      <name val="ＭＳ Ｐゴシック"/>
      <family val="3"/>
      <charset val="128"/>
      <scheme val="minor"/>
    </font>
    <font>
      <sz val="10.45"/>
      <color indexed="8"/>
      <name val="ＭＳ ゴシック"/>
      <family val="3"/>
      <charset val="128"/>
    </font>
    <font>
      <sz val="12"/>
      <color indexed="8"/>
      <name val="ＭＳ Ｐゴシック"/>
      <family val="3"/>
      <charset val="128"/>
      <scheme val="minor"/>
    </font>
    <font>
      <sz val="14"/>
      <color indexed="8"/>
      <name val="ＭＳ Ｐゴシック"/>
      <family val="3"/>
      <charset val="128"/>
      <scheme val="minor"/>
    </font>
    <font>
      <sz val="9"/>
      <color rgb="FFFF0000"/>
      <name val="ＭＳ Ｐゴシック"/>
      <family val="3"/>
      <charset val="128"/>
      <scheme val="minor"/>
    </font>
    <font>
      <sz val="14"/>
      <color rgb="FFFF0000"/>
      <name val="ＭＳ Ｐゴシック"/>
      <family val="3"/>
      <charset val="128"/>
      <scheme val="minor"/>
    </font>
    <font>
      <sz val="12"/>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0"/>
      <color rgb="FFFF0000"/>
      <name val="ＭＳ Ｐゴシック"/>
      <family val="3"/>
      <charset val="128"/>
      <scheme val="minor"/>
    </font>
    <font>
      <sz val="11"/>
      <color rgb="FFFFFF00"/>
      <name val="ＭＳ Ｐゴシック"/>
      <family val="3"/>
      <charset val="128"/>
      <scheme val="minor"/>
    </font>
    <font>
      <sz val="14"/>
      <color rgb="FFFFFF00"/>
      <name val="ＭＳ Ｐゴシック"/>
      <family val="3"/>
      <charset val="128"/>
      <scheme val="minor"/>
    </font>
    <font>
      <sz val="8"/>
      <name val="ＭＳ Ｐゴシック"/>
      <family val="3"/>
      <charset val="128"/>
      <scheme val="minor"/>
    </font>
    <font>
      <b/>
      <sz val="12"/>
      <color rgb="FFFFFF00"/>
      <name val="ＭＳ Ｐゴシック"/>
      <family val="3"/>
      <charset val="128"/>
      <scheme val="minor"/>
    </font>
    <font>
      <sz val="18"/>
      <name val="ＭＳ ゴシック"/>
      <family val="3"/>
      <charset val="128"/>
    </font>
    <font>
      <sz val="12"/>
      <color rgb="FFFF0000"/>
      <name val="ＭＳ Ｐゴシック"/>
      <family val="3"/>
      <charset val="128"/>
    </font>
    <font>
      <sz val="9"/>
      <name val="ＭＳ ゴシック"/>
      <family val="3"/>
      <charset val="128"/>
    </font>
    <font>
      <sz val="8"/>
      <color rgb="FFFFFF00"/>
      <name val="ＭＳ 明朝"/>
      <family val="1"/>
      <charset val="128"/>
    </font>
    <font>
      <sz val="11"/>
      <color rgb="FFFF0000"/>
      <name val="ＭＳ 明朝"/>
      <family val="1"/>
      <charset val="128"/>
    </font>
    <font>
      <u/>
      <sz val="8"/>
      <name val="ＭＳ 明朝"/>
      <family val="1"/>
      <charset val="128"/>
    </font>
    <font>
      <sz val="16"/>
      <name val="ＭＳ 明朝"/>
      <family val="1"/>
      <charset val="128"/>
    </font>
    <font>
      <sz val="14"/>
      <color theme="1"/>
      <name val="ＭＳ Ｐゴシック"/>
      <family val="3"/>
      <charset val="128"/>
    </font>
    <font>
      <sz val="10"/>
      <color rgb="FFFF0000"/>
      <name val="ＭＳ 明朝"/>
      <family val="1"/>
      <charset val="128"/>
    </font>
    <font>
      <b/>
      <sz val="18"/>
      <name val="ＭＳ ゴシック"/>
      <family val="3"/>
      <charset val="128"/>
    </font>
    <font>
      <sz val="10.5"/>
      <name val="ＭＳ ゴシック"/>
      <family val="3"/>
      <charset val="128"/>
    </font>
    <font>
      <sz val="8"/>
      <name val="ＭＳ ゴシック"/>
      <family val="3"/>
      <charset val="128"/>
    </font>
    <font>
      <sz val="6"/>
      <name val="ＭＳ ゴシック"/>
      <family val="3"/>
      <charset val="128"/>
    </font>
    <font>
      <sz val="10.5"/>
      <color indexed="10"/>
      <name val="ＭＳ ゴシック"/>
      <family val="3"/>
      <charset val="128"/>
    </font>
    <font>
      <sz val="10"/>
      <name val="ＭＳ ゴシック"/>
      <family val="3"/>
      <charset val="128"/>
    </font>
    <font>
      <b/>
      <u/>
      <sz val="12"/>
      <name val="ＭＳ 明朝"/>
      <family val="1"/>
      <charset val="128"/>
    </font>
    <font>
      <sz val="12"/>
      <name val="ＭＳ ゴシック"/>
      <family val="3"/>
      <charset val="128"/>
    </font>
    <font>
      <sz val="9"/>
      <color indexed="81"/>
      <name val="ＭＳ 明朝"/>
      <family val="1"/>
      <charset val="128"/>
    </font>
    <font>
      <b/>
      <sz val="20"/>
      <name val="ＭＳ Ｐゴシック"/>
      <family val="3"/>
      <charset val="128"/>
    </font>
    <font>
      <sz val="20"/>
      <name val="ＭＳ Ｐゴシック"/>
      <family val="3"/>
      <charset val="128"/>
    </font>
    <font>
      <sz val="20"/>
      <name val="ＭＳ ゴシック"/>
      <family val="3"/>
      <charset val="128"/>
    </font>
    <font>
      <sz val="14"/>
      <name val="ＭＳ ゴシック"/>
      <family val="3"/>
      <charset val="128"/>
    </font>
    <font>
      <b/>
      <sz val="20"/>
      <name val="ＭＳ ゴシック"/>
      <family val="3"/>
      <charset val="128"/>
    </font>
    <font>
      <u/>
      <sz val="12"/>
      <name val="ＭＳ ゴシック"/>
      <family val="3"/>
      <charset val="128"/>
    </font>
    <font>
      <u/>
      <sz val="10"/>
      <name val="ＭＳ ゴシック"/>
      <family val="3"/>
      <charset val="128"/>
    </font>
    <font>
      <u/>
      <sz val="11"/>
      <name val="ＭＳ ゴシック"/>
      <family val="3"/>
      <charset val="128"/>
    </font>
    <font>
      <b/>
      <sz val="14"/>
      <name val="ＭＳ ゴシック"/>
      <family val="3"/>
      <charset val="128"/>
    </font>
    <font>
      <sz val="16"/>
      <name val="ＭＳ ゴシック"/>
      <family val="3"/>
      <charset val="128"/>
    </font>
    <font>
      <sz val="9"/>
      <color rgb="FFFF00FF"/>
      <name val="ＭＳ Ｐゴシック"/>
      <family val="3"/>
      <charset val="128"/>
      <scheme val="minor"/>
    </font>
    <font>
      <b/>
      <sz val="14"/>
      <color rgb="FFFF00FF"/>
      <name val="ＭＳ Ｐゴシック"/>
      <family val="3"/>
      <charset val="128"/>
      <scheme val="minor"/>
    </font>
    <font>
      <sz val="11"/>
      <color rgb="FFCCFFFF"/>
      <name val="ＭＳ Ｐゴシック"/>
      <family val="3"/>
      <charset val="128"/>
      <scheme val="minor"/>
    </font>
    <font>
      <sz val="14"/>
      <color rgb="FFCCFFFF"/>
      <name val="ＭＳ Ｐゴシック"/>
      <family val="3"/>
      <charset val="128"/>
      <scheme val="minor"/>
    </font>
    <font>
      <sz val="10"/>
      <color rgb="FF0070C0"/>
      <name val="ＭＳ Ｐゴシック"/>
      <family val="3"/>
      <charset val="128"/>
      <scheme val="minor"/>
    </font>
    <font>
      <sz val="9"/>
      <color rgb="FFFFC000"/>
      <name val="ＭＳ Ｐゴシック"/>
      <family val="3"/>
      <charset val="128"/>
      <scheme val="minor"/>
    </font>
    <font>
      <sz val="12"/>
      <color theme="1"/>
      <name val="ＭＳ Ｐゴシック"/>
      <family val="3"/>
      <charset val="128"/>
      <scheme val="minor"/>
    </font>
    <font>
      <sz val="14"/>
      <color theme="1"/>
      <name val="ＭＳ Ｐゴシック"/>
      <family val="3"/>
      <charset val="128"/>
      <scheme val="minor"/>
    </font>
    <font>
      <sz val="18"/>
      <name val="ＭＳ Ｐゴシック"/>
      <family val="3"/>
      <charset val="128"/>
    </font>
    <font>
      <sz val="11"/>
      <color rgb="FFFFFF00"/>
      <name val="ＭＳ Ｐゴシック"/>
      <family val="3"/>
      <charset val="128"/>
    </font>
    <font>
      <b/>
      <sz val="12"/>
      <name val="ＭＳ 明朝"/>
      <family val="1"/>
      <charset val="128"/>
    </font>
    <font>
      <u/>
      <sz val="9"/>
      <name val="ＭＳ Ｐゴシック"/>
      <family val="3"/>
      <charset val="128"/>
    </font>
    <font>
      <b/>
      <u/>
      <sz val="14"/>
      <name val="ＭＳ ゴシック"/>
      <family val="3"/>
      <charset val="128"/>
    </font>
    <font>
      <b/>
      <sz val="14"/>
      <name val="ＭＳ Ｐゴシック"/>
      <family val="3"/>
      <charset val="128"/>
    </font>
    <font>
      <sz val="11"/>
      <color indexed="81"/>
      <name val="MS P ゴシック"/>
      <family val="3"/>
      <charset val="128"/>
    </font>
    <font>
      <sz val="8"/>
      <name val="ＭＳ Ｐゴシック"/>
      <family val="3"/>
      <charset val="128"/>
    </font>
    <font>
      <u/>
      <sz val="8"/>
      <name val="ＭＳ Ｐゴシック"/>
      <family val="3"/>
      <charset val="128"/>
    </font>
    <font>
      <sz val="9"/>
      <color theme="1"/>
      <name val="HG丸ｺﾞｼｯｸM-PRO"/>
      <family val="3"/>
      <charset val="128"/>
    </font>
    <font>
      <sz val="8"/>
      <color theme="1"/>
      <name val="HG丸ｺﾞｼｯｸM-PRO"/>
      <family val="3"/>
      <charset val="128"/>
    </font>
    <font>
      <b/>
      <sz val="14"/>
      <color theme="1"/>
      <name val="HG丸ｺﾞｼｯｸM-PRO"/>
      <family val="3"/>
      <charset val="128"/>
    </font>
    <font>
      <sz val="9"/>
      <name val="HG丸ｺﾞｼｯｸM-PRO"/>
      <family val="3"/>
      <charset val="128"/>
    </font>
    <font>
      <sz val="5.5"/>
      <color theme="1"/>
      <name val="HG丸ｺﾞｼｯｸM-PRO"/>
      <family val="3"/>
      <charset val="128"/>
    </font>
    <font>
      <sz val="9"/>
      <color theme="1"/>
      <name val="ＭＳ ゴシック"/>
      <family val="3"/>
      <charset val="128"/>
    </font>
    <font>
      <sz val="9"/>
      <color theme="1"/>
      <name val="ＭＳ 明朝"/>
      <family val="1"/>
      <charset val="128"/>
    </font>
    <font>
      <sz val="8"/>
      <color theme="1"/>
      <name val="ＭＳ 明朝"/>
      <family val="1"/>
      <charset val="128"/>
    </font>
    <font>
      <sz val="9"/>
      <color indexed="81"/>
      <name val="ＭＳ Ｐゴシック"/>
      <family val="3"/>
      <charset val="128"/>
    </font>
    <font>
      <b/>
      <sz val="14"/>
      <color rgb="FFFF0000"/>
      <name val="ＭＳ Ｐゴシック"/>
      <family val="3"/>
      <charset val="128"/>
      <scheme val="minor"/>
    </font>
    <font>
      <sz val="8"/>
      <name val="HG丸ｺﾞｼｯｸM-PRO"/>
      <family val="3"/>
      <charset val="128"/>
    </font>
    <font>
      <sz val="6"/>
      <name val="ＭＳ Ｐゴシック"/>
      <family val="3"/>
      <charset val="128"/>
      <scheme val="minor"/>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
      <patternFill patternType="solid">
        <fgColor indexed="9"/>
        <bgColor indexed="64"/>
      </patternFill>
    </fill>
    <fill>
      <patternFill patternType="solid">
        <fgColor rgb="FFCCFFFF"/>
        <bgColor indexed="64"/>
      </patternFill>
    </fill>
    <fill>
      <patternFill patternType="solid">
        <fgColor rgb="FFFFC000"/>
        <bgColor indexed="64"/>
      </patternFill>
    </fill>
  </fills>
  <borders count="48">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dotted">
        <color indexed="64"/>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dotted">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dotted">
        <color indexed="64"/>
      </left>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dotted">
        <color auto="1"/>
      </top>
      <bottom style="thin">
        <color indexed="64"/>
      </bottom>
      <diagonal/>
    </border>
    <border>
      <left style="thin">
        <color indexed="64"/>
      </left>
      <right/>
      <top style="dotted">
        <color indexed="64"/>
      </top>
      <bottom style="thin">
        <color indexed="64"/>
      </bottom>
      <diagonal/>
    </border>
    <border>
      <left/>
      <right style="dotted">
        <color indexed="64"/>
      </right>
      <top style="thin">
        <color indexed="64"/>
      </top>
      <bottom style="dotted">
        <color indexed="64"/>
      </bottom>
      <diagonal/>
    </border>
    <border>
      <left/>
      <right style="dotted">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style="dotted">
        <color indexed="64"/>
      </left>
      <right/>
      <top style="dotted">
        <color indexed="64"/>
      </top>
      <bottom style="thin">
        <color indexed="64"/>
      </bottom>
      <diagonal/>
    </border>
    <border>
      <left/>
      <right style="thin">
        <color indexed="64"/>
      </right>
      <top style="dotted">
        <color indexed="64"/>
      </top>
      <bottom style="thin">
        <color indexed="64"/>
      </bottom>
      <diagonal/>
    </border>
    <border>
      <left/>
      <right style="dotted">
        <color indexed="64"/>
      </right>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thin">
        <color indexed="64"/>
      </bottom>
      <diagonal style="thin">
        <color indexed="64"/>
      </diagonal>
    </border>
  </borders>
  <cellStyleXfs count="8">
    <xf numFmtId="0" fontId="0" fillId="0" borderId="0"/>
    <xf numFmtId="0" fontId="21" fillId="0" borderId="0">
      <alignment vertical="center"/>
    </xf>
    <xf numFmtId="0" fontId="1" fillId="0" borderId="0">
      <alignment vertical="center"/>
    </xf>
    <xf numFmtId="6" fontId="1" fillId="0" borderId="0" applyFont="0" applyFill="0" applyBorder="0" applyAlignment="0" applyProtection="0"/>
    <xf numFmtId="0" fontId="1" fillId="0" borderId="0">
      <alignment vertical="center"/>
    </xf>
    <xf numFmtId="0" fontId="32" fillId="0" borderId="0"/>
    <xf numFmtId="0" fontId="36" fillId="0" borderId="0"/>
    <xf numFmtId="38" fontId="1" fillId="0" borderId="0" applyFont="0" applyFill="0" applyBorder="0" applyAlignment="0" applyProtection="0"/>
  </cellStyleXfs>
  <cellXfs count="725">
    <xf numFmtId="0" fontId="0" fillId="0" borderId="0" xfId="0"/>
    <xf numFmtId="0" fontId="0" fillId="0" borderId="0" xfId="0" applyAlignment="1">
      <alignment horizontal="center"/>
    </xf>
    <xf numFmtId="0" fontId="7" fillId="0" borderId="0" xfId="0" applyFont="1"/>
    <xf numFmtId="177" fontId="7" fillId="0" borderId="0" xfId="0" applyNumberFormat="1" applyFont="1"/>
    <xf numFmtId="178" fontId="7" fillId="0" borderId="0" xfId="0" applyNumberFormat="1" applyFont="1"/>
    <xf numFmtId="0" fontId="7" fillId="0" borderId="0" xfId="0" applyFont="1" applyAlignment="1">
      <alignment horizontal="center"/>
    </xf>
    <xf numFmtId="0" fontId="8" fillId="0" borderId="0" xfId="0" applyFont="1" applyAlignment="1">
      <alignment vertical="center"/>
    </xf>
    <xf numFmtId="0" fontId="9" fillId="0" borderId="0" xfId="0" applyFont="1"/>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distributed" vertical="center"/>
    </xf>
    <xf numFmtId="0" fontId="5" fillId="0" borderId="0" xfId="0" applyFont="1" applyAlignment="1">
      <alignment vertical="center" wrapText="1"/>
    </xf>
    <xf numFmtId="0" fontId="5" fillId="0" borderId="7" xfId="0" applyFont="1" applyBorder="1" applyAlignment="1">
      <alignment horizontal="center" vertical="center"/>
    </xf>
    <xf numFmtId="0" fontId="5" fillId="0" borderId="4" xfId="0" applyFont="1" applyBorder="1" applyAlignment="1">
      <alignment vertical="center" wrapText="1"/>
    </xf>
    <xf numFmtId="0" fontId="5" fillId="0" borderId="7" xfId="0" applyFont="1" applyBorder="1" applyAlignment="1">
      <alignment horizontal="center" vertical="center" wrapText="1"/>
    </xf>
    <xf numFmtId="0" fontId="5" fillId="0" borderId="3" xfId="0" applyFont="1" applyBorder="1" applyAlignment="1">
      <alignment vertical="center" wrapText="1"/>
    </xf>
    <xf numFmtId="0" fontId="1" fillId="0" borderId="0" xfId="0" applyFont="1"/>
    <xf numFmtId="0" fontId="1" fillId="0" borderId="0" xfId="0" applyFont="1" applyAlignment="1">
      <alignment horizontal="center"/>
    </xf>
    <xf numFmtId="0" fontId="12" fillId="0" borderId="0" xfId="0" applyFont="1" applyAlignment="1">
      <alignment horizontal="center" vertical="center"/>
    </xf>
    <xf numFmtId="0" fontId="9" fillId="0" borderId="0" xfId="0" applyFont="1" applyAlignment="1">
      <alignment horizontal="left" vertical="center"/>
    </xf>
    <xf numFmtId="0" fontId="9" fillId="0" borderId="0" xfId="0" applyFont="1" applyAlignment="1">
      <alignment vertical="center"/>
    </xf>
    <xf numFmtId="0" fontId="6" fillId="0" borderId="0" xfId="0" applyFont="1" applyAlignment="1">
      <alignment vertical="center"/>
    </xf>
    <xf numFmtId="0" fontId="4" fillId="0" borderId="0" xfId="0" applyFont="1" applyAlignment="1">
      <alignment horizontal="right" vertical="center"/>
    </xf>
    <xf numFmtId="0" fontId="5" fillId="0" borderId="0" xfId="0" applyFont="1" applyAlignment="1">
      <alignment vertical="top" wrapText="1"/>
    </xf>
    <xf numFmtId="0" fontId="0" fillId="0" borderId="0" xfId="0" applyAlignment="1">
      <alignment vertical="center"/>
    </xf>
    <xf numFmtId="0" fontId="0" fillId="0" borderId="4" xfId="0" applyBorder="1" applyAlignment="1">
      <alignment vertical="center" wrapText="1"/>
    </xf>
    <xf numFmtId="0" fontId="5" fillId="0" borderId="2" xfId="0" applyFont="1" applyBorder="1" applyAlignment="1">
      <alignment vertical="center" wrapText="1"/>
    </xf>
    <xf numFmtId="0" fontId="5" fillId="0" borderId="4" xfId="0" applyFont="1" applyBorder="1" applyAlignment="1">
      <alignment horizontal="center" vertical="center" wrapText="1"/>
    </xf>
    <xf numFmtId="0" fontId="19" fillId="0" borderId="4" xfId="0" applyFont="1" applyBorder="1" applyAlignment="1">
      <alignment vertical="center" wrapText="1"/>
    </xf>
    <xf numFmtId="0" fontId="1" fillId="0" borderId="0" xfId="0" applyFont="1" applyAlignment="1">
      <alignment horizontal="left" vertical="center" wrapText="1"/>
    </xf>
    <xf numFmtId="0" fontId="4" fillId="0" borderId="0" xfId="0" applyFont="1"/>
    <xf numFmtId="0" fontId="0" fillId="0" borderId="2" xfId="0" applyBorder="1" applyAlignment="1">
      <alignment vertical="center" wrapText="1"/>
    </xf>
    <xf numFmtId="0" fontId="13" fillId="0" borderId="0" xfId="0" applyFont="1" applyAlignment="1">
      <alignment horizontal="center" vertical="center"/>
    </xf>
    <xf numFmtId="0" fontId="4" fillId="0" borderId="0" xfId="0" applyFont="1" applyAlignment="1">
      <alignment vertical="center" wrapText="1"/>
    </xf>
    <xf numFmtId="0" fontId="0" fillId="0" borderId="0" xfId="0" applyAlignment="1">
      <alignment vertical="center" wrapText="1"/>
    </xf>
    <xf numFmtId="0" fontId="5"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7" xfId="0" applyFont="1" applyBorder="1" applyAlignment="1">
      <alignment horizontal="center" vertical="center" wrapText="1"/>
    </xf>
    <xf numFmtId="0" fontId="4" fillId="0" borderId="0" xfId="0" applyFont="1" applyAlignment="1">
      <alignment horizontal="center" vertical="center"/>
    </xf>
    <xf numFmtId="0" fontId="7" fillId="0" borderId="0" xfId="0" applyFont="1" applyAlignment="1">
      <alignment vertical="center"/>
    </xf>
    <xf numFmtId="179" fontId="10" fillId="0" borderId="0" xfId="0" applyNumberFormat="1" applyFont="1" applyAlignment="1">
      <alignment horizontal="right" vertical="center" shrinkToFit="1"/>
    </xf>
    <xf numFmtId="179" fontId="10" fillId="0" borderId="1" xfId="0" applyNumberFormat="1" applyFont="1" applyBorder="1" applyAlignment="1">
      <alignment horizontal="center" vertical="center" shrinkToFit="1"/>
    </xf>
    <xf numFmtId="0" fontId="25" fillId="0" borderId="0" xfId="0" applyFont="1"/>
    <xf numFmtId="0" fontId="25" fillId="0" borderId="0" xfId="0" applyFont="1" applyAlignment="1">
      <alignment vertical="center" wrapText="1"/>
    </xf>
    <xf numFmtId="0" fontId="26" fillId="0" borderId="0" xfId="0" applyFont="1" applyAlignment="1">
      <alignment vertical="center" wrapText="1"/>
    </xf>
    <xf numFmtId="0" fontId="22" fillId="0" borderId="0" xfId="4" applyFont="1">
      <alignment vertical="center"/>
    </xf>
    <xf numFmtId="0" fontId="22" fillId="0" borderId="0" xfId="4" applyFont="1" applyAlignment="1">
      <alignment horizontal="center" vertical="center" shrinkToFit="1"/>
    </xf>
    <xf numFmtId="0" fontId="27" fillId="0" borderId="0" xfId="4" applyFont="1">
      <alignment vertical="center"/>
    </xf>
    <xf numFmtId="0" fontId="30" fillId="0" borderId="0" xfId="4" applyFont="1" applyAlignment="1"/>
    <xf numFmtId="0" fontId="31" fillId="0" borderId="0" xfId="4" applyFont="1">
      <alignment vertical="center"/>
    </xf>
    <xf numFmtId="0" fontId="33" fillId="0" borderId="0" xfId="5" applyFont="1"/>
    <xf numFmtId="0" fontId="34" fillId="0" borderId="15" xfId="4" quotePrefix="1" applyFont="1" applyBorder="1">
      <alignment vertical="center"/>
    </xf>
    <xf numFmtId="0" fontId="34" fillId="0" borderId="13" xfId="4" quotePrefix="1" applyFont="1" applyBorder="1">
      <alignment vertical="center"/>
    </xf>
    <xf numFmtId="0" fontId="28" fillId="0" borderId="9" xfId="4" quotePrefix="1" applyFont="1" applyBorder="1">
      <alignment vertical="center"/>
    </xf>
    <xf numFmtId="0" fontId="28" fillId="0" borderId="0" xfId="4" quotePrefix="1" applyFont="1">
      <alignment vertical="center"/>
    </xf>
    <xf numFmtId="49" fontId="35" fillId="0" borderId="7" xfId="4" quotePrefix="1" applyNumberFormat="1" applyFont="1" applyBorder="1" applyAlignment="1">
      <alignment horizontal="center" vertical="center"/>
    </xf>
    <xf numFmtId="0" fontId="37" fillId="0" borderId="0" xfId="6" applyFont="1" applyAlignment="1">
      <alignment vertical="center"/>
    </xf>
    <xf numFmtId="49" fontId="37" fillId="0" borderId="0" xfId="6" applyNumberFormat="1" applyFont="1" applyAlignment="1">
      <alignment vertical="center"/>
    </xf>
    <xf numFmtId="0" fontId="37" fillId="0" borderId="0" xfId="6" applyFont="1" applyAlignment="1">
      <alignment horizontal="center" vertical="center"/>
    </xf>
    <xf numFmtId="176" fontId="34" fillId="0" borderId="7" xfId="4" quotePrefix="1" applyNumberFormat="1" applyFont="1" applyBorder="1" applyAlignment="1">
      <alignment horizontal="center" vertical="center"/>
    </xf>
    <xf numFmtId="0" fontId="28" fillId="0" borderId="14" xfId="4" quotePrefix="1" applyFont="1" applyBorder="1">
      <alignment vertical="center"/>
    </xf>
    <xf numFmtId="49" fontId="35" fillId="0" borderId="14" xfId="4" quotePrefix="1" applyNumberFormat="1" applyFont="1" applyBorder="1" applyAlignment="1">
      <alignment horizontal="center" vertical="center"/>
    </xf>
    <xf numFmtId="0" fontId="37" fillId="0" borderId="14" xfId="6" applyFont="1" applyBorder="1" applyAlignment="1">
      <alignment vertical="center"/>
    </xf>
    <xf numFmtId="188" fontId="31" fillId="0" borderId="0" xfId="4" applyNumberFormat="1" applyFont="1">
      <alignment vertical="center"/>
    </xf>
    <xf numFmtId="188" fontId="34" fillId="0" borderId="5" xfId="4" applyNumberFormat="1" applyFont="1" applyBorder="1" applyAlignment="1">
      <alignment horizontal="center" vertical="center" shrinkToFit="1"/>
    </xf>
    <xf numFmtId="0" fontId="38" fillId="0" borderId="1" xfId="6" applyFont="1" applyBorder="1" applyAlignment="1">
      <alignment horizontal="center" vertical="center"/>
    </xf>
    <xf numFmtId="188" fontId="38" fillId="0" borderId="12" xfId="6" applyNumberFormat="1" applyFont="1" applyBorder="1" applyAlignment="1">
      <alignment horizontal="center" vertical="center"/>
    </xf>
    <xf numFmtId="0" fontId="37" fillId="0" borderId="16" xfId="6" applyFont="1" applyBorder="1" applyAlignment="1">
      <alignment vertical="center"/>
    </xf>
    <xf numFmtId="0" fontId="28" fillId="0" borderId="0" xfId="6" applyFont="1" applyAlignment="1">
      <alignment vertical="center"/>
    </xf>
    <xf numFmtId="49" fontId="28" fillId="0" borderId="0" xfId="4" applyNumberFormat="1" applyFont="1" applyAlignment="1">
      <alignment horizontal="center" vertical="center"/>
    </xf>
    <xf numFmtId="49" fontId="28" fillId="0" borderId="0" xfId="4" applyNumberFormat="1" applyFont="1">
      <alignment vertical="center"/>
    </xf>
    <xf numFmtId="188" fontId="28" fillId="0" borderId="0" xfId="4" applyNumberFormat="1" applyFont="1">
      <alignment vertical="center"/>
    </xf>
    <xf numFmtId="20" fontId="34" fillId="0" borderId="15" xfId="4" applyNumberFormat="1" applyFont="1" applyBorder="1" applyAlignment="1">
      <alignment horizontal="center" vertical="center" shrinkToFit="1"/>
    </xf>
    <xf numFmtId="0" fontId="38" fillId="0" borderId="13" xfId="6" applyFont="1" applyBorder="1" applyAlignment="1">
      <alignment horizontal="center" vertical="center"/>
    </xf>
    <xf numFmtId="20" fontId="38" fillId="0" borderId="9" xfId="6" applyNumberFormat="1" applyFont="1" applyBorder="1" applyAlignment="1">
      <alignment horizontal="center" vertical="center"/>
    </xf>
    <xf numFmtId="0" fontId="37" fillId="0" borderId="0" xfId="6" applyFont="1" applyAlignment="1">
      <alignment horizontal="left" vertical="center"/>
    </xf>
    <xf numFmtId="188" fontId="38" fillId="0" borderId="7" xfId="6" applyNumberFormat="1" applyFont="1" applyBorder="1" applyAlignment="1">
      <alignment horizontal="center" vertical="center"/>
    </xf>
    <xf numFmtId="0" fontId="38" fillId="0" borderId="6" xfId="6" applyFont="1" applyBorder="1" applyAlignment="1">
      <alignment vertical="center"/>
    </xf>
    <xf numFmtId="0" fontId="38" fillId="0" borderId="14" xfId="6" applyFont="1" applyBorder="1" applyAlignment="1">
      <alignment vertical="center"/>
    </xf>
    <xf numFmtId="188" fontId="28" fillId="0" borderId="0" xfId="4" applyNumberFormat="1" applyFont="1" applyAlignment="1">
      <alignment vertical="center" shrinkToFit="1"/>
    </xf>
    <xf numFmtId="0" fontId="39" fillId="0" borderId="0" xfId="4" applyFont="1">
      <alignment vertical="center"/>
    </xf>
    <xf numFmtId="49" fontId="28" fillId="0" borderId="0" xfId="4" quotePrefix="1" applyNumberFormat="1" applyFont="1" applyAlignment="1">
      <alignment horizontal="center" vertical="center"/>
    </xf>
    <xf numFmtId="0" fontId="37" fillId="0" borderId="0" xfId="6" applyFont="1" applyAlignment="1">
      <alignment horizontal="center" vertical="center" shrinkToFit="1"/>
    </xf>
    <xf numFmtId="0" fontId="37" fillId="0" borderId="1" xfId="6" applyFont="1" applyBorder="1" applyAlignment="1">
      <alignment horizontal="left" vertical="center"/>
    </xf>
    <xf numFmtId="0" fontId="28" fillId="0" borderId="0" xfId="6" applyFont="1" applyAlignment="1">
      <alignment horizontal="left" vertical="center"/>
    </xf>
    <xf numFmtId="0" fontId="40" fillId="0" borderId="0" xfId="4" applyFont="1" applyAlignment="1">
      <alignment horizontal="center" vertical="center" shrinkToFit="1"/>
    </xf>
    <xf numFmtId="0" fontId="34" fillId="0" borderId="0" xfId="4" applyFont="1">
      <alignment vertical="center"/>
    </xf>
    <xf numFmtId="0" fontId="28" fillId="0" borderId="0" xfId="4" applyFont="1">
      <alignment vertical="center"/>
    </xf>
    <xf numFmtId="0" fontId="41" fillId="0" borderId="0" xfId="4" applyFont="1" applyAlignment="1">
      <alignment horizontal="center" vertical="center" shrinkToFit="1"/>
    </xf>
    <xf numFmtId="0" fontId="42" fillId="0" borderId="7" xfId="4" applyFont="1" applyBorder="1">
      <alignment vertical="center"/>
    </xf>
    <xf numFmtId="0" fontId="43" fillId="0" borderId="0" xfId="4" applyFont="1">
      <alignment vertical="center"/>
    </xf>
    <xf numFmtId="0" fontId="44" fillId="0" borderId="0" xfId="4" applyFont="1">
      <alignment vertical="center"/>
    </xf>
    <xf numFmtId="0" fontId="43" fillId="0" borderId="7" xfId="4" applyFont="1" applyBorder="1">
      <alignment vertical="center"/>
    </xf>
    <xf numFmtId="0" fontId="43" fillId="0" borderId="7" xfId="4" applyFont="1" applyBorder="1" applyAlignment="1">
      <alignment vertical="center" wrapText="1"/>
    </xf>
    <xf numFmtId="0" fontId="45" fillId="0" borderId="7" xfId="4" applyFont="1" applyBorder="1">
      <alignment vertical="center"/>
    </xf>
    <xf numFmtId="0" fontId="22" fillId="0" borderId="7" xfId="6" quotePrefix="1" applyFont="1" applyBorder="1" applyAlignment="1">
      <alignment horizontal="center" vertical="center" shrinkToFit="1"/>
    </xf>
    <xf numFmtId="0" fontId="22" fillId="0" borderId="7" xfId="6" quotePrefix="1" applyFont="1" applyBorder="1" applyAlignment="1">
      <alignment horizontal="center" vertical="center" textRotation="255" shrinkToFit="1"/>
    </xf>
    <xf numFmtId="0" fontId="22" fillId="0" borderId="7" xfId="6" applyFont="1" applyBorder="1" applyAlignment="1">
      <alignment horizontal="center" vertical="center" textRotation="255" shrinkToFit="1"/>
    </xf>
    <xf numFmtId="0" fontId="22" fillId="0" borderId="7" xfId="4" applyFont="1" applyBorder="1" applyAlignment="1">
      <alignment vertical="center" shrinkToFit="1"/>
    </xf>
    <xf numFmtId="189" fontId="34" fillId="0" borderId="7" xfId="4" applyNumberFormat="1" applyFont="1" applyBorder="1" applyAlignment="1">
      <alignment vertical="center" shrinkToFit="1"/>
    </xf>
    <xf numFmtId="183" fontId="28" fillId="0" borderId="7" xfId="6" applyNumberFormat="1" applyFont="1" applyBorder="1" applyAlignment="1">
      <alignment horizontal="center" vertical="center" shrinkToFit="1"/>
    </xf>
    <xf numFmtId="0" fontId="34" fillId="0" borderId="7" xfId="6" applyFont="1" applyBorder="1" applyAlignment="1">
      <alignment horizontal="center" vertical="center" shrinkToFit="1"/>
    </xf>
    <xf numFmtId="189" fontId="46" fillId="0" borderId="7" xfId="4" applyNumberFormat="1" applyFont="1" applyBorder="1" applyAlignment="1">
      <alignment vertical="center" shrinkToFit="1"/>
    </xf>
    <xf numFmtId="0" fontId="46" fillId="0" borderId="7" xfId="4" applyFont="1" applyBorder="1" applyAlignment="1">
      <alignment vertical="center" shrinkToFit="1"/>
    </xf>
    <xf numFmtId="0" fontId="42" fillId="0" borderId="0" xfId="6" applyFont="1" applyAlignment="1">
      <alignment horizontal="center" vertical="center"/>
    </xf>
    <xf numFmtId="0" fontId="44" fillId="0" borderId="0" xfId="6" applyFont="1" applyAlignment="1">
      <alignment horizontal="center" vertical="center" shrinkToFit="1"/>
    </xf>
    <xf numFmtId="56" fontId="34" fillId="0" borderId="13" xfId="6" applyNumberFormat="1" applyFont="1" applyBorder="1" applyAlignment="1">
      <alignment horizontal="center" vertical="center" shrinkToFit="1"/>
    </xf>
    <xf numFmtId="56" fontId="47" fillId="0" borderId="16" xfId="6" applyNumberFormat="1" applyFont="1" applyBorder="1" applyAlignment="1">
      <alignment horizontal="center" vertical="center" shrinkToFit="1"/>
    </xf>
    <xf numFmtId="56" fontId="47" fillId="0" borderId="0" xfId="6" applyNumberFormat="1" applyFont="1" applyAlignment="1">
      <alignment horizontal="center" vertical="center" shrinkToFit="1"/>
    </xf>
    <xf numFmtId="188" fontId="34" fillId="0" borderId="15" xfId="6" applyNumberFormat="1" applyFont="1" applyBorder="1" applyAlignment="1">
      <alignment horizontal="center" vertical="center" shrinkToFit="1"/>
    </xf>
    <xf numFmtId="188" fontId="34" fillId="0" borderId="9" xfId="6" applyNumberFormat="1" applyFont="1" applyBorder="1" applyAlignment="1">
      <alignment horizontal="center" vertical="center" shrinkToFit="1"/>
    </xf>
    <xf numFmtId="56" fontId="47" fillId="0" borderId="0" xfId="6" applyNumberFormat="1" applyFont="1" applyAlignment="1">
      <alignment vertical="center" shrinkToFit="1"/>
    </xf>
    <xf numFmtId="191" fontId="34" fillId="0" borderId="7" xfId="6" applyNumberFormat="1" applyFont="1" applyBorder="1" applyAlignment="1">
      <alignment horizontal="center" vertical="center"/>
    </xf>
    <xf numFmtId="191" fontId="34" fillId="0" borderId="14" xfId="6" applyNumberFormat="1" applyFont="1" applyBorder="1" applyAlignment="1">
      <alignment horizontal="center" vertical="center"/>
    </xf>
    <xf numFmtId="191" fontId="42" fillId="0" borderId="0" xfId="6" applyNumberFormat="1" applyFont="1" applyAlignment="1">
      <alignment vertical="center"/>
    </xf>
    <xf numFmtId="191" fontId="34" fillId="0" borderId="5" xfId="6" applyNumberFormat="1" applyFont="1" applyBorder="1" applyAlignment="1">
      <alignment horizontal="center" vertical="center"/>
    </xf>
    <xf numFmtId="191" fontId="34" fillId="0" borderId="16" xfId="6" applyNumberFormat="1" applyFont="1" applyBorder="1" applyAlignment="1">
      <alignment vertical="center"/>
    </xf>
    <xf numFmtId="191" fontId="34" fillId="0" borderId="0" xfId="6" applyNumberFormat="1" applyFont="1" applyAlignment="1">
      <alignment vertical="center"/>
    </xf>
    <xf numFmtId="191" fontId="34" fillId="0" borderId="14" xfId="6" applyNumberFormat="1" applyFont="1" applyBorder="1" applyAlignment="1">
      <alignment vertical="center"/>
    </xf>
    <xf numFmtId="192" fontId="34" fillId="0" borderId="7" xfId="6" applyNumberFormat="1" applyFont="1" applyBorder="1" applyAlignment="1">
      <alignment horizontal="center" vertical="center"/>
    </xf>
    <xf numFmtId="192" fontId="34" fillId="0" borderId="0" xfId="6" applyNumberFormat="1" applyFont="1" applyAlignment="1">
      <alignment horizontal="center" vertical="center"/>
    </xf>
    <xf numFmtId="192" fontId="42" fillId="0" borderId="0" xfId="6" applyNumberFormat="1" applyFont="1" applyAlignment="1">
      <alignment vertical="center"/>
    </xf>
    <xf numFmtId="192" fontId="34" fillId="0" borderId="15" xfId="6" applyNumberFormat="1" applyFont="1" applyBorder="1" applyAlignment="1">
      <alignment horizontal="center" vertical="center"/>
    </xf>
    <xf numFmtId="192" fontId="34" fillId="0" borderId="16" xfId="6" applyNumberFormat="1" applyFont="1" applyBorder="1" applyAlignment="1">
      <alignment vertical="center"/>
    </xf>
    <xf numFmtId="192" fontId="34" fillId="0" borderId="0" xfId="6" applyNumberFormat="1" applyFont="1" applyAlignment="1">
      <alignment vertical="center"/>
    </xf>
    <xf numFmtId="0" fontId="22" fillId="0" borderId="0" xfId="6" applyFont="1" applyAlignment="1">
      <alignment horizontal="left" vertical="center"/>
    </xf>
    <xf numFmtId="0" fontId="22" fillId="0" borderId="0" xfId="4" applyFont="1" applyAlignment="1"/>
    <xf numFmtId="0" fontId="48" fillId="0" borderId="0" xfId="4" applyFont="1">
      <alignment vertical="center"/>
    </xf>
    <xf numFmtId="0" fontId="22" fillId="0" borderId="0" xfId="6" applyFont="1" applyAlignment="1">
      <alignment vertical="center"/>
    </xf>
    <xf numFmtId="0" fontId="29" fillId="0" borderId="0" xfId="4" applyFont="1" applyAlignment="1"/>
    <xf numFmtId="188" fontId="34" fillId="0" borderId="13" xfId="6" applyNumberFormat="1" applyFont="1" applyBorder="1" applyAlignment="1">
      <alignment horizontal="center" vertical="center" shrinkToFit="1"/>
    </xf>
    <xf numFmtId="0" fontId="52" fillId="0" borderId="0" xfId="0" applyFont="1" applyAlignment="1">
      <alignment horizontal="right" vertical="center" wrapText="1"/>
    </xf>
    <xf numFmtId="0" fontId="25" fillId="0" borderId="0" xfId="0" applyFont="1" applyAlignment="1">
      <alignment vertical="center"/>
    </xf>
    <xf numFmtId="0" fontId="13" fillId="0" borderId="0" xfId="0" applyFont="1" applyAlignment="1">
      <alignment vertical="center"/>
    </xf>
    <xf numFmtId="0" fontId="53" fillId="0" borderId="0" xfId="0" applyFont="1" applyAlignment="1">
      <alignment vertical="center"/>
    </xf>
    <xf numFmtId="0" fontId="45" fillId="0" borderId="0" xfId="4" applyFont="1">
      <alignment vertical="center"/>
    </xf>
    <xf numFmtId="0" fontId="34" fillId="0" borderId="7" xfId="4" applyFont="1" applyBorder="1">
      <alignment vertical="center"/>
    </xf>
    <xf numFmtId="0" fontId="4" fillId="0" borderId="14" xfId="0" applyFont="1" applyBorder="1" applyAlignment="1">
      <alignment vertical="center" wrapText="1"/>
    </xf>
    <xf numFmtId="0" fontId="13" fillId="0" borderId="0" xfId="0" applyFont="1" applyAlignment="1">
      <alignment horizontal="right" vertical="center"/>
    </xf>
    <xf numFmtId="0" fontId="3" fillId="0" borderId="15" xfId="0" applyFont="1" applyBorder="1" applyAlignment="1">
      <alignment horizontal="center" vertical="center" shrinkToFit="1"/>
    </xf>
    <xf numFmtId="0" fontId="3" fillId="0" borderId="20" xfId="0" applyFont="1" applyBorder="1" applyAlignment="1">
      <alignment horizontal="center" vertical="center" shrinkToFit="1"/>
    </xf>
    <xf numFmtId="0" fontId="3" fillId="0" borderId="6" xfId="0" applyFont="1" applyBorder="1" applyAlignment="1">
      <alignment horizontal="center" vertical="center" shrinkToFit="1"/>
    </xf>
    <xf numFmtId="0" fontId="3" fillId="0" borderId="17" xfId="0" applyFont="1" applyBorder="1" applyAlignment="1">
      <alignment horizontal="center" vertical="center" wrapText="1"/>
    </xf>
    <xf numFmtId="0" fontId="3" fillId="0" borderId="17" xfId="0" applyFont="1" applyBorder="1" applyAlignment="1">
      <alignment horizontal="center" vertical="center" shrinkToFit="1"/>
    </xf>
    <xf numFmtId="0" fontId="3" fillId="0" borderId="22" xfId="0" applyFont="1" applyBorder="1" applyAlignment="1">
      <alignment horizontal="center" vertical="center" shrinkToFit="1"/>
    </xf>
    <xf numFmtId="0" fontId="3" fillId="0" borderId="27" xfId="0" applyFont="1" applyBorder="1" applyAlignment="1">
      <alignment horizontal="center" vertical="center" wrapText="1"/>
    </xf>
    <xf numFmtId="0" fontId="3" fillId="0" borderId="22" xfId="0" applyFont="1" applyBorder="1" applyAlignment="1">
      <alignment horizontal="center" vertical="center" wrapText="1"/>
    </xf>
    <xf numFmtId="0" fontId="5" fillId="2" borderId="15" xfId="0" applyFont="1" applyFill="1" applyBorder="1" applyAlignment="1">
      <alignment horizontal="center" vertical="center"/>
    </xf>
    <xf numFmtId="0" fontId="4" fillId="0" borderId="2" xfId="0" applyFont="1" applyBorder="1" applyAlignment="1">
      <alignment vertical="center" wrapText="1"/>
    </xf>
    <xf numFmtId="0" fontId="4" fillId="0" borderId="10" xfId="0" applyFont="1" applyBorder="1" applyAlignment="1">
      <alignment vertical="center" wrapText="1"/>
    </xf>
    <xf numFmtId="0" fontId="4" fillId="0" borderId="7" xfId="0" applyFont="1" applyBorder="1" applyAlignment="1">
      <alignment vertical="center" wrapText="1"/>
    </xf>
    <xf numFmtId="0" fontId="50" fillId="0" borderId="3" xfId="0" applyFont="1" applyBorder="1" applyAlignment="1">
      <alignment horizontal="right" vertical="center" wrapText="1"/>
    </xf>
    <xf numFmtId="0" fontId="4" fillId="0" borderId="4" xfId="0" applyFont="1" applyBorder="1" applyAlignment="1">
      <alignment vertical="center" wrapText="1"/>
    </xf>
    <xf numFmtId="0" fontId="4" fillId="0" borderId="13" xfId="0" applyFont="1" applyBorder="1" applyAlignment="1">
      <alignment vertical="center" wrapText="1"/>
    </xf>
    <xf numFmtId="0" fontId="4" fillId="0" borderId="21" xfId="0" applyFont="1" applyBorder="1" applyAlignment="1">
      <alignment vertical="center" wrapText="1"/>
    </xf>
    <xf numFmtId="0" fontId="4" fillId="0" borderId="31" xfId="0" applyFont="1" applyBorder="1" applyAlignment="1">
      <alignment vertical="center" wrapText="1"/>
    </xf>
    <xf numFmtId="0" fontId="4" fillId="0" borderId="18" xfId="0" applyFont="1" applyBorder="1" applyAlignment="1">
      <alignment vertical="center" wrapText="1"/>
    </xf>
    <xf numFmtId="0" fontId="4" fillId="0" borderId="9" xfId="0" applyFont="1" applyBorder="1" applyAlignment="1">
      <alignment vertical="center" wrapText="1"/>
    </xf>
    <xf numFmtId="0" fontId="4" fillId="0" borderId="23" xfId="0" applyFont="1" applyBorder="1" applyAlignment="1">
      <alignment vertical="center" wrapText="1"/>
    </xf>
    <xf numFmtId="0" fontId="4" fillId="0" borderId="10" xfId="0" applyFont="1" applyBorder="1" applyAlignment="1">
      <alignment vertical="top" wrapText="1"/>
    </xf>
    <xf numFmtId="0" fontId="50" fillId="0" borderId="4" xfId="0" applyFont="1" applyBorder="1" applyAlignment="1">
      <alignment horizontal="right" vertical="center" shrinkToFit="1"/>
    </xf>
    <xf numFmtId="0" fontId="5" fillId="0" borderId="4" xfId="0" applyFont="1" applyBorder="1" applyAlignment="1">
      <alignment horizontal="left" vertical="center" wrapText="1"/>
    </xf>
    <xf numFmtId="0" fontId="4" fillId="0" borderId="7" xfId="0" applyFont="1" applyBorder="1" applyAlignment="1">
      <alignment horizontal="left" vertical="center" wrapText="1"/>
    </xf>
    <xf numFmtId="0" fontId="4" fillId="0" borderId="9" xfId="0" applyFont="1" applyBorder="1" applyAlignment="1">
      <alignment horizontal="left" vertical="center"/>
    </xf>
    <xf numFmtId="0" fontId="4" fillId="0" borderId="13" xfId="0" applyFont="1" applyBorder="1" applyAlignment="1">
      <alignment horizontal="left" vertical="center" wrapText="1"/>
    </xf>
    <xf numFmtId="0" fontId="50" fillId="0" borderId="3" xfId="0" applyFont="1" applyBorder="1" applyAlignment="1">
      <alignment horizontal="right" vertical="center" wrapText="1" shrinkToFit="1"/>
    </xf>
    <xf numFmtId="0" fontId="4" fillId="0" borderId="33" xfId="0" applyFont="1" applyBorder="1" applyAlignment="1">
      <alignment vertical="center" wrapText="1"/>
    </xf>
    <xf numFmtId="0" fontId="4" fillId="0" borderId="20" xfId="0" applyFont="1" applyBorder="1" applyAlignment="1">
      <alignment horizontal="center" vertical="center"/>
    </xf>
    <xf numFmtId="0" fontId="4" fillId="0" borderId="22" xfId="0" applyFont="1" applyBorder="1" applyAlignment="1">
      <alignment horizontal="center" vertical="center"/>
    </xf>
    <xf numFmtId="0" fontId="50" fillId="0" borderId="29" xfId="0" applyFont="1" applyBorder="1" applyAlignment="1">
      <alignment horizontal="right" vertical="center" shrinkToFit="1"/>
    </xf>
    <xf numFmtId="0" fontId="4" fillId="0" borderId="34" xfId="0" applyFont="1" applyBorder="1" applyAlignment="1">
      <alignment horizontal="center" vertical="center"/>
    </xf>
    <xf numFmtId="0" fontId="4" fillId="0" borderId="35" xfId="0" applyFont="1" applyBorder="1" applyAlignment="1">
      <alignment vertical="center" wrapText="1"/>
    </xf>
    <xf numFmtId="0" fontId="0" fillId="2" borderId="18" xfId="0" applyFill="1" applyBorder="1" applyAlignment="1">
      <alignment horizontal="left" vertical="center" shrinkToFit="1"/>
    </xf>
    <xf numFmtId="0" fontId="5" fillId="4" borderId="13" xfId="0" applyFont="1" applyFill="1" applyBorder="1" applyAlignment="1">
      <alignment horizontal="center" vertical="center"/>
    </xf>
    <xf numFmtId="0" fontId="57" fillId="0" borderId="0" xfId="0" applyFont="1" applyAlignment="1">
      <alignment vertical="center"/>
    </xf>
    <xf numFmtId="0" fontId="45" fillId="0" borderId="0" xfId="4" applyFont="1" applyAlignment="1">
      <alignment horizontal="right" vertical="center"/>
    </xf>
    <xf numFmtId="0" fontId="22" fillId="0" borderId="0" xfId="4" applyFont="1" applyAlignment="1">
      <alignment horizontal="right" vertical="center"/>
    </xf>
    <xf numFmtId="181" fontId="10" fillId="0" borderId="8" xfId="0" applyNumberFormat="1" applyFont="1" applyBorder="1" applyAlignment="1">
      <alignment horizontal="right" vertical="center"/>
    </xf>
    <xf numFmtId="0" fontId="4" fillId="0" borderId="12" xfId="0" applyFont="1" applyBorder="1" applyAlignment="1">
      <alignment vertical="center" wrapText="1"/>
    </xf>
    <xf numFmtId="0" fontId="5" fillId="4" borderId="9" xfId="0" applyFont="1" applyFill="1" applyBorder="1" applyAlignment="1">
      <alignment vertical="center" shrinkToFit="1"/>
    </xf>
    <xf numFmtId="0" fontId="50" fillId="0" borderId="3" xfId="0" applyFont="1" applyBorder="1" applyAlignment="1">
      <alignment horizontal="right" vertical="center" shrinkToFit="1"/>
    </xf>
    <xf numFmtId="0" fontId="4" fillId="0" borderId="19" xfId="0" applyFont="1" applyBorder="1" applyAlignment="1">
      <alignment horizontal="center" vertical="center"/>
    </xf>
    <xf numFmtId="0" fontId="58" fillId="0" borderId="0" xfId="0" applyFont="1" applyAlignment="1">
      <alignment vertical="center"/>
    </xf>
    <xf numFmtId="0" fontId="10" fillId="0" borderId="0" xfId="0" applyFont="1" applyAlignment="1">
      <alignment vertical="center" shrinkToFit="1"/>
    </xf>
    <xf numFmtId="0" fontId="51" fillId="0" borderId="0" xfId="0" applyFont="1" applyAlignment="1">
      <alignment horizontal="distributed" vertical="center" shrinkToFit="1"/>
    </xf>
    <xf numFmtId="0" fontId="10" fillId="0" borderId="15" xfId="0" applyFont="1" applyBorder="1" applyAlignment="1">
      <alignment vertical="center"/>
    </xf>
    <xf numFmtId="0" fontId="10" fillId="0" borderId="13" xfId="0" applyFont="1" applyBorder="1" applyAlignment="1">
      <alignment vertical="center" shrinkToFit="1"/>
    </xf>
    <xf numFmtId="0" fontId="10" fillId="0" borderId="13" xfId="0" applyFont="1" applyBorder="1" applyAlignment="1">
      <alignment horizontal="distributed" vertical="center" shrinkToFit="1"/>
    </xf>
    <xf numFmtId="0" fontId="10" fillId="0" borderId="13" xfId="0" applyFont="1" applyBorder="1" applyAlignment="1">
      <alignment vertical="center"/>
    </xf>
    <xf numFmtId="0" fontId="10" fillId="0" borderId="9" xfId="0" applyFont="1" applyBorder="1" applyAlignment="1">
      <alignment vertical="center"/>
    </xf>
    <xf numFmtId="176" fontId="10" fillId="0" borderId="15" xfId="0" applyNumberFormat="1" applyFont="1" applyBorder="1" applyAlignment="1">
      <alignment horizontal="center" vertical="center"/>
    </xf>
    <xf numFmtId="0" fontId="10" fillId="0" borderId="13" xfId="0" applyFont="1" applyBorder="1" applyAlignment="1">
      <alignment horizontal="center" vertical="center"/>
    </xf>
    <xf numFmtId="186" fontId="10" fillId="0" borderId="15" xfId="0" applyNumberFormat="1" applyFont="1" applyBorder="1" applyAlignment="1">
      <alignment horizontal="center" vertical="center" shrinkToFit="1"/>
    </xf>
    <xf numFmtId="185" fontId="10" fillId="0" borderId="13" xfId="0" applyNumberFormat="1" applyFont="1" applyBorder="1" applyAlignment="1">
      <alignment horizontal="center" vertical="center" shrinkToFit="1"/>
    </xf>
    <xf numFmtId="186" fontId="10" fillId="0" borderId="13" xfId="0" applyNumberFormat="1" applyFont="1" applyBorder="1" applyAlignment="1">
      <alignment horizontal="center" vertical="center" shrinkToFit="1"/>
    </xf>
    <xf numFmtId="193" fontId="10" fillId="0" borderId="9" xfId="0" applyNumberFormat="1" applyFont="1" applyBorder="1" applyAlignment="1">
      <alignment horizontal="center" vertical="center" wrapText="1"/>
    </xf>
    <xf numFmtId="20" fontId="10" fillId="0" borderId="15" xfId="0" applyNumberFormat="1" applyFont="1" applyBorder="1" applyAlignment="1">
      <alignment horizontal="center" vertical="center"/>
    </xf>
    <xf numFmtId="20" fontId="10" fillId="0" borderId="13" xfId="0" applyNumberFormat="1" applyFont="1" applyBorder="1" applyAlignment="1">
      <alignment horizontal="center" vertical="center"/>
    </xf>
    <xf numFmtId="0" fontId="10" fillId="0" borderId="7" xfId="0" applyFont="1" applyBorder="1" applyAlignment="1">
      <alignment horizontal="center" vertical="center"/>
    </xf>
    <xf numFmtId="0" fontId="59" fillId="0" borderId="6" xfId="0" applyFont="1" applyBorder="1" applyAlignment="1">
      <alignment vertical="center" wrapText="1"/>
    </xf>
    <xf numFmtId="0" fontId="59" fillId="0" borderId="7" xfId="0" applyFont="1" applyBorder="1" applyAlignment="1">
      <alignment vertical="center" wrapText="1"/>
    </xf>
    <xf numFmtId="0" fontId="59" fillId="0" borderId="8" xfId="0" applyFont="1" applyBorder="1" applyAlignment="1">
      <alignment vertical="center" wrapText="1"/>
    </xf>
    <xf numFmtId="0" fontId="59" fillId="0" borderId="2" xfId="0" applyFont="1" applyBorder="1" applyAlignment="1">
      <alignment vertical="center" wrapText="1"/>
    </xf>
    <xf numFmtId="0" fontId="59" fillId="0" borderId="3" xfId="0" applyFont="1" applyBorder="1" applyAlignment="1">
      <alignment vertical="center" wrapText="1"/>
    </xf>
    <xf numFmtId="179" fontId="10" fillId="0" borderId="0" xfId="0" applyNumberFormat="1" applyFont="1" applyAlignment="1">
      <alignment horizontal="right" vertical="center"/>
    </xf>
    <xf numFmtId="180" fontId="10" fillId="0" borderId="11" xfId="0" applyNumberFormat="1" applyFont="1" applyBorder="1" applyAlignment="1">
      <alignment horizontal="left" vertical="center"/>
    </xf>
    <xf numFmtId="187" fontId="10" fillId="0" borderId="14" xfId="0" applyNumberFormat="1" applyFont="1" applyBorder="1" applyAlignment="1">
      <alignment horizontal="right" vertical="center"/>
    </xf>
    <xf numFmtId="187" fontId="10" fillId="0" borderId="0" xfId="0" applyNumberFormat="1" applyFont="1" applyAlignment="1">
      <alignment horizontal="right" vertical="center"/>
    </xf>
    <xf numFmtId="187" fontId="10" fillId="0" borderId="1" xfId="0" applyNumberFormat="1" applyFont="1" applyBorder="1" applyAlignment="1">
      <alignment horizontal="right" vertical="center"/>
    </xf>
    <xf numFmtId="0" fontId="10" fillId="0" borderId="0" xfId="0" applyFont="1"/>
    <xf numFmtId="0" fontId="10" fillId="0" borderId="0" xfId="0" applyFont="1" applyAlignment="1">
      <alignment vertical="center"/>
    </xf>
    <xf numFmtId="0" fontId="61" fillId="0" borderId="0" xfId="0" applyFont="1" applyAlignment="1">
      <alignment horizontal="left" vertical="center"/>
    </xf>
    <xf numFmtId="0" fontId="10" fillId="0" borderId="13" xfId="0" applyFont="1" applyBorder="1" applyAlignment="1">
      <alignment horizontal="right" vertical="center"/>
    </xf>
    <xf numFmtId="176" fontId="10" fillId="0" borderId="9" xfId="0" applyNumberFormat="1" applyFont="1" applyBorder="1" applyAlignment="1">
      <alignment vertical="center"/>
    </xf>
    <xf numFmtId="177" fontId="10" fillId="0" borderId="0" xfId="0" applyNumberFormat="1" applyFont="1"/>
    <xf numFmtId="178" fontId="10" fillId="0" borderId="0" xfId="0" applyNumberFormat="1" applyFont="1"/>
    <xf numFmtId="0" fontId="63" fillId="0" borderId="7" xfId="0" applyFont="1" applyBorder="1" applyAlignment="1">
      <alignment horizontal="center" vertical="center"/>
    </xf>
    <xf numFmtId="0" fontId="9" fillId="0" borderId="0" xfId="0" applyFont="1" applyAlignment="1">
      <alignment horizontal="center" vertical="center"/>
    </xf>
    <xf numFmtId="0" fontId="65" fillId="0" borderId="13" xfId="0" applyFont="1" applyBorder="1" applyAlignment="1">
      <alignment horizontal="left" vertical="center"/>
    </xf>
    <xf numFmtId="0" fontId="65" fillId="0" borderId="9" xfId="0" applyFont="1" applyBorder="1" applyAlignment="1">
      <alignment vertical="center"/>
    </xf>
    <xf numFmtId="0" fontId="65" fillId="0" borderId="15" xfId="0" applyFont="1" applyBorder="1" applyAlignment="1">
      <alignment horizontal="left" vertical="center"/>
    </xf>
    <xf numFmtId="0" fontId="63" fillId="0" borderId="9" xfId="0" applyFont="1" applyBorder="1" applyAlignment="1">
      <alignment vertical="center"/>
    </xf>
    <xf numFmtId="0" fontId="67" fillId="0" borderId="0" xfId="0" applyFont="1" applyAlignment="1">
      <alignment horizontal="center" vertical="center"/>
    </xf>
    <xf numFmtId="0" fontId="14" fillId="0" borderId="7" xfId="0" applyFont="1" applyBorder="1" applyAlignment="1">
      <alignment horizontal="center" vertical="center"/>
    </xf>
    <xf numFmtId="0" fontId="14" fillId="0" borderId="7" xfId="0" applyFont="1" applyBorder="1" applyAlignment="1">
      <alignment horizontal="center" vertical="center" wrapText="1"/>
    </xf>
    <xf numFmtId="0" fontId="5" fillId="0" borderId="7" xfId="0" applyFont="1" applyBorder="1" applyAlignment="1">
      <alignment horizontal="center" vertical="center" shrinkToFit="1"/>
    </xf>
    <xf numFmtId="0" fontId="5" fillId="0" borderId="7" xfId="0" applyFont="1" applyBorder="1" applyAlignment="1">
      <alignment vertical="top" wrapText="1"/>
    </xf>
    <xf numFmtId="0" fontId="5" fillId="0" borderId="7" xfId="0" applyFont="1" applyBorder="1" applyAlignment="1">
      <alignment vertical="center"/>
    </xf>
    <xf numFmtId="0" fontId="10" fillId="0" borderId="0" xfId="0" applyFont="1" applyAlignment="1">
      <alignment horizontal="right"/>
    </xf>
    <xf numFmtId="0" fontId="63" fillId="0" borderId="13" xfId="0" applyFont="1" applyBorder="1" applyAlignment="1">
      <alignment horizontal="left" vertical="center"/>
    </xf>
    <xf numFmtId="0" fontId="63" fillId="0" borderId="9" xfId="0" applyFont="1" applyBorder="1" applyAlignment="1">
      <alignment horizontal="center" vertical="center"/>
    </xf>
    <xf numFmtId="0" fontId="70" fillId="0" borderId="7" xfId="0" applyFont="1" applyBorder="1" applyAlignment="1">
      <alignment horizontal="center" vertical="center"/>
    </xf>
    <xf numFmtId="0" fontId="70" fillId="0" borderId="13" xfId="0" applyFont="1" applyBorder="1" applyAlignment="1">
      <alignment horizontal="left" vertical="center"/>
    </xf>
    <xf numFmtId="0" fontId="10" fillId="0" borderId="9" xfId="0" applyFont="1" applyBorder="1" applyAlignment="1">
      <alignment horizontal="center" vertical="center"/>
    </xf>
    <xf numFmtId="0" fontId="10" fillId="0" borderId="7" xfId="0" applyFont="1" applyBorder="1" applyAlignment="1">
      <alignment horizontal="center" vertical="center" wrapText="1"/>
    </xf>
    <xf numFmtId="0" fontId="70" fillId="0" borderId="7" xfId="0" applyFont="1" applyBorder="1" applyAlignment="1">
      <alignment horizontal="center" vertical="center" wrapText="1"/>
    </xf>
    <xf numFmtId="0" fontId="63" fillId="0" borderId="7" xfId="0" applyFont="1" applyBorder="1" applyAlignment="1">
      <alignment horizontal="center" vertical="center" wrapText="1"/>
    </xf>
    <xf numFmtId="0" fontId="63" fillId="0" borderId="7" xfId="0" applyFont="1" applyBorder="1" applyAlignment="1">
      <alignment vertical="top" wrapText="1"/>
    </xf>
    <xf numFmtId="0" fontId="63" fillId="0" borderId="7" xfId="0" applyFont="1" applyBorder="1"/>
    <xf numFmtId="182" fontId="10" fillId="0" borderId="7" xfId="0" applyNumberFormat="1" applyFont="1" applyBorder="1" applyAlignment="1">
      <alignment horizontal="center" vertical="center"/>
    </xf>
    <xf numFmtId="0" fontId="71" fillId="0" borderId="0" xfId="0" applyFont="1" applyAlignment="1">
      <alignment horizontal="center" vertical="center"/>
    </xf>
    <xf numFmtId="0" fontId="65" fillId="0" borderId="7" xfId="0" applyFont="1" applyBorder="1" applyAlignment="1">
      <alignment horizontal="center" vertical="center"/>
    </xf>
    <xf numFmtId="0" fontId="65" fillId="0" borderId="13" xfId="0" applyFont="1" applyBorder="1" applyAlignment="1">
      <alignment horizontal="center" vertical="center"/>
    </xf>
    <xf numFmtId="0" fontId="65" fillId="0" borderId="13" xfId="0" applyFont="1" applyBorder="1" applyAlignment="1">
      <alignment vertical="center"/>
    </xf>
    <xf numFmtId="176" fontId="65" fillId="0" borderId="9" xfId="0" applyNumberFormat="1" applyFont="1" applyBorder="1" applyAlignment="1">
      <alignment horizontal="center" vertical="center"/>
    </xf>
    <xf numFmtId="6" fontId="70" fillId="0" borderId="7" xfId="3" applyFont="1" applyBorder="1" applyAlignment="1">
      <alignment vertical="center"/>
    </xf>
    <xf numFmtId="0" fontId="63" fillId="0" borderId="0" xfId="0" applyFont="1" applyAlignment="1">
      <alignment vertical="center"/>
    </xf>
    <xf numFmtId="0" fontId="63" fillId="0" borderId="0" xfId="0" applyFont="1" applyAlignment="1">
      <alignment horizontal="center" vertical="center"/>
    </xf>
    <xf numFmtId="0" fontId="65" fillId="0" borderId="0" xfId="0" applyFont="1" applyAlignment="1">
      <alignment vertical="center"/>
    </xf>
    <xf numFmtId="0" fontId="65" fillId="0" borderId="0" xfId="0" applyFont="1" applyAlignment="1">
      <alignment horizontal="center" vertical="center" wrapText="1"/>
    </xf>
    <xf numFmtId="0" fontId="65" fillId="0" borderId="11" xfId="0" applyFont="1" applyBorder="1" applyAlignment="1">
      <alignment horizontal="center" vertical="center" wrapText="1"/>
    </xf>
    <xf numFmtId="0" fontId="65" fillId="0" borderId="7" xfId="0" applyFont="1" applyBorder="1" applyAlignment="1">
      <alignment horizontal="center" vertical="center" wrapText="1"/>
    </xf>
    <xf numFmtId="0" fontId="76" fillId="0" borderId="13" xfId="0" applyFont="1" applyBorder="1" applyAlignment="1">
      <alignment horizontal="center" vertical="center"/>
    </xf>
    <xf numFmtId="176" fontId="10" fillId="0" borderId="13" xfId="0" applyNumberFormat="1" applyFont="1" applyBorder="1" applyAlignment="1">
      <alignment horizontal="center" vertical="center"/>
    </xf>
    <xf numFmtId="0" fontId="55" fillId="0" borderId="0" xfId="0" applyFont="1" applyAlignment="1">
      <alignment horizontal="center" vertical="center"/>
    </xf>
    <xf numFmtId="0" fontId="77" fillId="0" borderId="7" xfId="4" applyFont="1" applyBorder="1" applyAlignment="1">
      <alignment vertical="center" wrapText="1"/>
    </xf>
    <xf numFmtId="190" fontId="78" fillId="0" borderId="7" xfId="4" applyNumberFormat="1" applyFont="1" applyBorder="1" applyAlignment="1">
      <alignment vertical="center" shrinkToFit="1"/>
    </xf>
    <xf numFmtId="0" fontId="79" fillId="0" borderId="7" xfId="4" applyFont="1" applyBorder="1">
      <alignment vertical="center"/>
    </xf>
    <xf numFmtId="189" fontId="80" fillId="0" borderId="7" xfId="4" applyNumberFormat="1" applyFont="1" applyBorder="1" applyAlignment="1">
      <alignment vertical="center" shrinkToFit="1"/>
    </xf>
    <xf numFmtId="0" fontId="80" fillId="0" borderId="7" xfId="4" applyFont="1" applyBorder="1" applyAlignment="1">
      <alignment vertical="center" shrinkToFit="1"/>
    </xf>
    <xf numFmtId="190" fontId="80" fillId="0" borderId="7" xfId="4" applyNumberFormat="1" applyFont="1" applyBorder="1" applyAlignment="1">
      <alignment vertical="center" shrinkToFit="1"/>
    </xf>
    <xf numFmtId="183" fontId="81" fillId="0" borderId="0" xfId="4" applyNumberFormat="1" applyFont="1" applyAlignment="1">
      <alignment horizontal="left" vertical="center"/>
    </xf>
    <xf numFmtId="0" fontId="82" fillId="3" borderId="0" xfId="4" applyFont="1" applyFill="1" applyAlignment="1">
      <alignment horizontal="right" vertical="center"/>
    </xf>
    <xf numFmtId="0" fontId="31" fillId="0" borderId="0" xfId="4" applyFont="1" applyAlignment="1">
      <alignment horizontal="center" vertical="center"/>
    </xf>
    <xf numFmtId="0" fontId="4" fillId="0" borderId="2" xfId="0" applyFont="1" applyBorder="1" applyAlignment="1">
      <alignment horizontal="center" vertical="center"/>
    </xf>
    <xf numFmtId="0" fontId="83" fillId="0" borderId="7" xfId="6" applyFont="1" applyBorder="1" applyAlignment="1">
      <alignment horizontal="center" vertical="center" shrinkToFit="1"/>
    </xf>
    <xf numFmtId="0" fontId="83" fillId="0" borderId="7" xfId="4" applyFont="1" applyBorder="1" applyAlignment="1">
      <alignment horizontal="center" vertical="center" shrinkToFit="1"/>
    </xf>
    <xf numFmtId="183" fontId="83" fillId="0" borderId="7" xfId="6" applyNumberFormat="1" applyFont="1" applyBorder="1" applyAlignment="1">
      <alignment horizontal="center" vertical="center" shrinkToFit="1"/>
    </xf>
    <xf numFmtId="0" fontId="84" fillId="0" borderId="7" xfId="6" applyFont="1" applyBorder="1" applyAlignment="1">
      <alignment horizontal="center" vertical="center" shrinkToFit="1"/>
    </xf>
    <xf numFmtId="0" fontId="83" fillId="0" borderId="7" xfId="6" quotePrefix="1" applyFont="1" applyBorder="1" applyAlignment="1">
      <alignment horizontal="center" vertical="center" shrinkToFit="1"/>
    </xf>
    <xf numFmtId="0" fontId="83" fillId="3" borderId="7" xfId="4" applyFont="1" applyFill="1" applyBorder="1" applyAlignment="1">
      <alignment horizontal="center" vertical="center" shrinkToFit="1"/>
    </xf>
    <xf numFmtId="0" fontId="83" fillId="3" borderId="7" xfId="6" applyFont="1" applyFill="1" applyBorder="1" applyAlignment="1">
      <alignment horizontal="center" vertical="center" shrinkToFit="1"/>
    </xf>
    <xf numFmtId="0" fontId="83" fillId="3" borderId="7" xfId="6" quotePrefix="1" applyFont="1" applyFill="1" applyBorder="1" applyAlignment="1">
      <alignment horizontal="center" vertical="center" shrinkToFit="1"/>
    </xf>
    <xf numFmtId="49" fontId="83" fillId="3" borderId="7" xfId="6" applyNumberFormat="1" applyFont="1" applyFill="1" applyBorder="1" applyAlignment="1">
      <alignment horizontal="center" vertical="center" shrinkToFit="1"/>
    </xf>
    <xf numFmtId="0" fontId="83" fillId="0" borderId="7" xfId="6" applyFont="1" applyBorder="1" applyAlignment="1">
      <alignment vertical="center" shrinkToFit="1"/>
    </xf>
    <xf numFmtId="176" fontId="76" fillId="0" borderId="7" xfId="0" applyNumberFormat="1" applyFont="1" applyBorder="1" applyAlignment="1">
      <alignment horizontal="center" vertical="center"/>
    </xf>
    <xf numFmtId="0" fontId="3" fillId="0" borderId="0" xfId="0" applyFont="1" applyAlignment="1">
      <alignment horizontal="center" vertical="center" shrinkToFit="1"/>
    </xf>
    <xf numFmtId="0" fontId="3" fillId="0" borderId="14" xfId="0" applyFont="1" applyBorder="1" applyAlignment="1">
      <alignment horizontal="center" vertical="center" shrinkToFit="1"/>
    </xf>
    <xf numFmtId="0" fontId="3" fillId="0" borderId="0" xfId="0" applyFont="1" applyAlignment="1">
      <alignment horizontal="center" vertical="center"/>
    </xf>
    <xf numFmtId="0" fontId="3" fillId="0" borderId="15" xfId="0" applyFont="1" applyBorder="1" applyAlignment="1">
      <alignment horizontal="center" vertical="center"/>
    </xf>
    <xf numFmtId="0" fontId="3" fillId="0" borderId="20" xfId="0" applyFont="1" applyBorder="1" applyAlignment="1">
      <alignment horizontal="center" vertical="center"/>
    </xf>
    <xf numFmtId="0" fontId="3" fillId="0" borderId="17" xfId="0" applyFont="1" applyBorder="1" applyAlignment="1">
      <alignment horizontal="center" vertical="center"/>
    </xf>
    <xf numFmtId="0" fontId="3" fillId="0" borderId="22" xfId="0" applyFont="1" applyBorder="1" applyAlignment="1">
      <alignment horizontal="center" vertical="center"/>
    </xf>
    <xf numFmtId="0" fontId="10" fillId="0" borderId="7" xfId="0" applyFont="1" applyBorder="1" applyAlignment="1">
      <alignment vertical="center" wrapText="1"/>
    </xf>
    <xf numFmtId="0" fontId="5" fillId="0" borderId="3" xfId="0" applyFont="1" applyBorder="1" applyAlignment="1">
      <alignment horizontal="left" vertical="center" wrapText="1"/>
    </xf>
    <xf numFmtId="6" fontId="70" fillId="0" borderId="7" xfId="3" applyFont="1" applyBorder="1" applyAlignment="1">
      <alignment horizontal="right" vertical="center"/>
    </xf>
    <xf numFmtId="176" fontId="31" fillId="0" borderId="0" xfId="4" applyNumberFormat="1" applyFont="1">
      <alignment vertical="center"/>
    </xf>
    <xf numFmtId="0" fontId="86" fillId="0" borderId="0" xfId="0" applyFont="1" applyAlignment="1">
      <alignment vertical="center"/>
    </xf>
    <xf numFmtId="0" fontId="76" fillId="0" borderId="9" xfId="0" applyFont="1" applyBorder="1" applyAlignment="1">
      <alignment horizontal="center" vertical="center"/>
    </xf>
    <xf numFmtId="0" fontId="64" fillId="0" borderId="0" xfId="0" applyFont="1" applyAlignment="1">
      <alignment horizontal="left" vertical="center"/>
    </xf>
    <xf numFmtId="0" fontId="9" fillId="0" borderId="0" xfId="0" applyFont="1" applyAlignment="1">
      <alignment horizontal="distributed" vertical="center"/>
    </xf>
    <xf numFmtId="0" fontId="6" fillId="0" borderId="0" xfId="0" applyFont="1" applyAlignment="1">
      <alignment vertical="center" wrapText="1"/>
    </xf>
    <xf numFmtId="0" fontId="10" fillId="0" borderId="1" xfId="0" applyFont="1" applyBorder="1" applyAlignment="1">
      <alignment vertical="center" wrapText="1"/>
    </xf>
    <xf numFmtId="0" fontId="10" fillId="0" borderId="0" xfId="0" applyFont="1" applyAlignment="1">
      <alignment horizontal="left" vertical="center"/>
    </xf>
    <xf numFmtId="0" fontId="10" fillId="0" borderId="15" xfId="0" applyFont="1" applyBorder="1" applyAlignment="1">
      <alignment horizontal="center" vertical="center"/>
    </xf>
    <xf numFmtId="0" fontId="10" fillId="0" borderId="13" xfId="0" applyFont="1" applyBorder="1" applyAlignment="1">
      <alignment vertical="center" wrapText="1"/>
    </xf>
    <xf numFmtId="0" fontId="10" fillId="0" borderId="9" xfId="0" applyFont="1" applyBorder="1" applyAlignment="1">
      <alignment vertical="center" wrapText="1"/>
    </xf>
    <xf numFmtId="181" fontId="10" fillId="0" borderId="3" xfId="0" applyNumberFormat="1" applyFont="1" applyBorder="1" applyAlignment="1">
      <alignment horizontal="right" vertical="center"/>
    </xf>
    <xf numFmtId="181" fontId="10" fillId="0" borderId="2" xfId="0" applyNumberFormat="1" applyFont="1" applyBorder="1" applyAlignment="1">
      <alignment horizontal="right" vertical="center"/>
    </xf>
    <xf numFmtId="181" fontId="10" fillId="0" borderId="7" xfId="0" applyNumberFormat="1" applyFont="1" applyBorder="1" applyAlignment="1">
      <alignment horizontal="right" vertical="center"/>
    </xf>
    <xf numFmtId="0" fontId="49" fillId="0" borderId="0" xfId="0" applyFont="1" applyAlignment="1">
      <alignment horizontal="center" vertical="center"/>
    </xf>
    <xf numFmtId="49" fontId="33" fillId="0" borderId="0" xfId="5" applyNumberFormat="1" applyFont="1" applyAlignment="1">
      <alignment horizontal="right"/>
    </xf>
    <xf numFmtId="0" fontId="28" fillId="0" borderId="0" xfId="6" quotePrefix="1" applyFont="1" applyAlignment="1">
      <alignment horizontal="centerContinuous" vertical="center"/>
    </xf>
    <xf numFmtId="0" fontId="22" fillId="0" borderId="0" xfId="6" quotePrefix="1" applyFont="1" applyAlignment="1">
      <alignment horizontal="center" vertical="center" shrinkToFit="1"/>
    </xf>
    <xf numFmtId="0" fontId="83" fillId="0" borderId="0" xfId="4" applyFont="1" applyAlignment="1">
      <alignment horizontal="center" vertical="center" shrinkToFit="1"/>
    </xf>
    <xf numFmtId="0" fontId="83" fillId="0" borderId="0" xfId="6" applyFont="1" applyAlignment="1">
      <alignment horizontal="center" vertical="center" shrinkToFit="1"/>
    </xf>
    <xf numFmtId="0" fontId="83" fillId="3" borderId="0" xfId="4" applyFont="1" applyFill="1" applyAlignment="1">
      <alignment horizontal="center" vertical="center" shrinkToFit="1"/>
    </xf>
    <xf numFmtId="0" fontId="83" fillId="3" borderId="0" xfId="6" applyFont="1" applyFill="1" applyAlignment="1">
      <alignment horizontal="center" vertical="center" shrinkToFit="1"/>
    </xf>
    <xf numFmtId="0" fontId="83" fillId="0" borderId="0" xfId="6" quotePrefix="1" applyFont="1" applyAlignment="1">
      <alignment horizontal="center" vertical="center" shrinkToFit="1"/>
    </xf>
    <xf numFmtId="0" fontId="83" fillId="3" borderId="0" xfId="6" quotePrefix="1" applyFont="1" applyFill="1" applyAlignment="1">
      <alignment horizontal="center" vertical="center" shrinkToFit="1"/>
    </xf>
    <xf numFmtId="49" fontId="83" fillId="3" borderId="0" xfId="6" applyNumberFormat="1" applyFont="1" applyFill="1" applyAlignment="1">
      <alignment horizontal="center" vertical="center" shrinkToFit="1"/>
    </xf>
    <xf numFmtId="0" fontId="35" fillId="0" borderId="1" xfId="6" applyFont="1" applyBorder="1" applyAlignment="1">
      <alignment vertical="center" shrinkToFit="1"/>
    </xf>
    <xf numFmtId="0" fontId="35" fillId="0" borderId="0" xfId="6" applyFont="1" applyAlignment="1">
      <alignment horizontal="center" vertical="center" shrinkToFit="1"/>
    </xf>
    <xf numFmtId="191" fontId="34" fillId="0" borderId="0" xfId="6" applyNumberFormat="1" applyFont="1" applyAlignment="1">
      <alignment horizontal="center" vertical="center"/>
    </xf>
    <xf numFmtId="0" fontId="34" fillId="0" borderId="7" xfId="4" applyFont="1" applyBorder="1" applyAlignment="1">
      <alignment horizontal="center" vertical="center" shrinkToFit="1"/>
    </xf>
    <xf numFmtId="14" fontId="3" fillId="0" borderId="7" xfId="0" applyNumberFormat="1" applyFont="1" applyBorder="1" applyAlignment="1">
      <alignment horizontal="center" vertical="center" shrinkToFit="1"/>
    </xf>
    <xf numFmtId="0" fontId="7" fillId="0" borderId="0" xfId="0" applyFont="1" applyAlignment="1">
      <alignment vertical="center" wrapText="1"/>
    </xf>
    <xf numFmtId="0" fontId="65" fillId="0" borderId="0" xfId="0" applyFont="1" applyAlignment="1">
      <alignment horizontal="center" vertical="center"/>
    </xf>
    <xf numFmtId="0" fontId="10" fillId="0" borderId="0" xfId="0" applyFont="1" applyAlignment="1">
      <alignment horizontal="center"/>
    </xf>
    <xf numFmtId="0" fontId="58" fillId="0" borderId="0" xfId="0" applyFont="1"/>
    <xf numFmtId="0" fontId="65" fillId="0" borderId="16" xfId="0" applyFont="1" applyBorder="1" applyAlignment="1">
      <alignment horizontal="right" vertical="center"/>
    </xf>
    <xf numFmtId="0" fontId="65" fillId="0" borderId="0" xfId="0" applyFont="1"/>
    <xf numFmtId="0" fontId="6" fillId="0" borderId="0" xfId="0" applyFont="1"/>
    <xf numFmtId="0" fontId="65" fillId="0" borderId="15" xfId="0" applyFont="1" applyBorder="1" applyAlignment="1">
      <alignment vertical="center" shrinkToFit="1"/>
    </xf>
    <xf numFmtId="0" fontId="65" fillId="0" borderId="16" xfId="0" applyFont="1" applyBorder="1" applyAlignment="1">
      <alignment vertical="center"/>
    </xf>
    <xf numFmtId="176" fontId="65" fillId="0" borderId="15" xfId="0" applyNumberFormat="1" applyFont="1" applyBorder="1" applyAlignment="1">
      <alignment horizontal="center" vertical="center" shrinkToFit="1"/>
    </xf>
    <xf numFmtId="186" fontId="65" fillId="0" borderId="15" xfId="0" applyNumberFormat="1" applyFont="1" applyBorder="1" applyAlignment="1">
      <alignment horizontal="center" vertical="center" shrinkToFit="1"/>
    </xf>
    <xf numFmtId="185" fontId="65" fillId="0" borderId="13" xfId="0" applyNumberFormat="1" applyFont="1" applyBorder="1" applyAlignment="1">
      <alignment horizontal="center" vertical="center" shrinkToFit="1"/>
    </xf>
    <xf numFmtId="186" fontId="65" fillId="0" borderId="13" xfId="0" applyNumberFormat="1" applyFont="1" applyBorder="1" applyAlignment="1">
      <alignment horizontal="center" vertical="center" shrinkToFit="1"/>
    </xf>
    <xf numFmtId="0" fontId="70" fillId="0" borderId="0" xfId="0" applyFont="1"/>
    <xf numFmtId="0" fontId="89" fillId="0" borderId="0" xfId="0" applyFont="1" applyAlignment="1">
      <alignment vertical="center"/>
    </xf>
    <xf numFmtId="0" fontId="70" fillId="0" borderId="7" xfId="0" applyFont="1" applyBorder="1" applyAlignment="1">
      <alignment horizontal="center" vertical="center" shrinkToFit="1"/>
    </xf>
    <xf numFmtId="0" fontId="70" fillId="0" borderId="7" xfId="0" applyFont="1" applyBorder="1" applyAlignment="1">
      <alignment horizontal="center"/>
    </xf>
    <xf numFmtId="0" fontId="65" fillId="5" borderId="7" xfId="0" applyFont="1" applyFill="1" applyBorder="1"/>
    <xf numFmtId="0" fontId="10" fillId="0" borderId="7" xfId="0" applyFont="1" applyBorder="1"/>
    <xf numFmtId="0" fontId="90" fillId="0" borderId="0" xfId="0" applyFont="1"/>
    <xf numFmtId="176" fontId="65" fillId="0" borderId="0" xfId="0" applyNumberFormat="1" applyFont="1" applyAlignment="1">
      <alignment horizontal="center" vertical="center"/>
    </xf>
    <xf numFmtId="0" fontId="89" fillId="0" borderId="0" xfId="0" applyFont="1" applyAlignment="1">
      <alignment horizontal="center" vertical="center"/>
    </xf>
    <xf numFmtId="0" fontId="10" fillId="0" borderId="7" xfId="0" applyFont="1" applyBorder="1" applyAlignment="1">
      <alignment horizontal="center"/>
    </xf>
    <xf numFmtId="0" fontId="63" fillId="0" borderId="7" xfId="0" applyFont="1" applyBorder="1" applyAlignment="1">
      <alignment wrapText="1"/>
    </xf>
    <xf numFmtId="0" fontId="9" fillId="0" borderId="0" xfId="0" applyFont="1" applyAlignment="1">
      <alignment horizontal="left"/>
    </xf>
    <xf numFmtId="0" fontId="0" fillId="0" borderId="0" xfId="0" applyAlignment="1">
      <alignment shrinkToFit="1"/>
    </xf>
    <xf numFmtId="0" fontId="0" fillId="0" borderId="13" xfId="0" applyBorder="1" applyAlignment="1">
      <alignment vertical="center" shrinkToFit="1"/>
    </xf>
    <xf numFmtId="0" fontId="0" fillId="0" borderId="13" xfId="0" applyBorder="1" applyAlignment="1">
      <alignment vertical="center"/>
    </xf>
    <xf numFmtId="0" fontId="0" fillId="0" borderId="9" xfId="0" applyBorder="1" applyAlignment="1">
      <alignment vertical="center"/>
    </xf>
    <xf numFmtId="0" fontId="0" fillId="0" borderId="0" xfId="0" applyAlignment="1">
      <alignment horizontal="center" vertical="center"/>
    </xf>
    <xf numFmtId="182" fontId="0" fillId="0" borderId="13" xfId="0" applyNumberFormat="1" applyBorder="1" applyAlignment="1">
      <alignment vertical="center"/>
    </xf>
    <xf numFmtId="0" fontId="0" fillId="0" borderId="13" xfId="0" applyBorder="1" applyAlignment="1">
      <alignment horizontal="center" vertical="center"/>
    </xf>
    <xf numFmtId="0" fontId="0" fillId="0" borderId="9" xfId="0" applyBorder="1" applyAlignment="1">
      <alignment horizontal="center" vertical="center"/>
    </xf>
    <xf numFmtId="0" fontId="0" fillId="0" borderId="7" xfId="0" applyBorder="1" applyAlignment="1">
      <alignment horizontal="center" vertical="center" wrapText="1"/>
    </xf>
    <xf numFmtId="0" fontId="0" fillId="0" borderId="7" xfId="0" applyBorder="1" applyAlignment="1">
      <alignment horizontal="distributed" vertical="center"/>
    </xf>
    <xf numFmtId="0" fontId="0" fillId="0" borderId="7" xfId="0" applyBorder="1" applyAlignment="1">
      <alignment horizontal="center" vertical="center"/>
    </xf>
    <xf numFmtId="0" fontId="92" fillId="0" borderId="7" xfId="0" applyFont="1" applyBorder="1" applyAlignment="1">
      <alignment horizontal="center" vertical="center" wrapText="1"/>
    </xf>
    <xf numFmtId="0" fontId="5" fillId="0" borderId="7" xfId="0" applyFont="1" applyBorder="1" applyAlignment="1">
      <alignment horizontal="left" vertical="center" wrapText="1" shrinkToFit="1"/>
    </xf>
    <xf numFmtId="14" fontId="34" fillId="0" borderId="7" xfId="4" applyNumberFormat="1" applyFont="1" applyBorder="1" applyAlignment="1">
      <alignment horizontal="right" vertical="center"/>
    </xf>
    <xf numFmtId="0" fontId="75" fillId="0" borderId="0" xfId="0" applyFont="1" applyAlignment="1">
      <alignment vertical="center"/>
    </xf>
    <xf numFmtId="0" fontId="10" fillId="0" borderId="13" xfId="0" applyFont="1" applyBorder="1"/>
    <xf numFmtId="0" fontId="10" fillId="0" borderId="9" xfId="0" applyFont="1" applyBorder="1"/>
    <xf numFmtId="0" fontId="70" fillId="0" borderId="0" xfId="0" applyFont="1" applyAlignment="1">
      <alignment horizontal="center" vertical="center"/>
    </xf>
    <xf numFmtId="0" fontId="10" fillId="0" borderId="4" xfId="0" applyFont="1" applyBorder="1" applyAlignment="1">
      <alignment vertical="center"/>
    </xf>
    <xf numFmtId="0" fontId="10" fillId="0" borderId="11" xfId="0" applyFont="1" applyBorder="1" applyAlignment="1">
      <alignment vertical="center"/>
    </xf>
    <xf numFmtId="0" fontId="10" fillId="0" borderId="3" xfId="0" applyFont="1" applyBorder="1" applyAlignment="1">
      <alignment vertical="center"/>
    </xf>
    <xf numFmtId="0" fontId="10" fillId="0" borderId="12" xfId="0" applyFont="1" applyBorder="1" applyAlignment="1">
      <alignment vertical="center"/>
    </xf>
    <xf numFmtId="0" fontId="10" fillId="0" borderId="0" xfId="0" applyFont="1" applyAlignment="1">
      <alignment vertical="top"/>
    </xf>
    <xf numFmtId="0" fontId="94" fillId="0" borderId="0" xfId="1" applyFont="1" applyAlignment="1">
      <alignment vertical="top"/>
    </xf>
    <xf numFmtId="0" fontId="94" fillId="0" borderId="0" xfId="1" applyFont="1" applyAlignment="1">
      <alignment horizontal="center" vertical="center"/>
    </xf>
    <xf numFmtId="0" fontId="95" fillId="0" borderId="0" xfId="1" applyFont="1" applyAlignment="1">
      <alignment horizontal="center" vertical="center"/>
    </xf>
    <xf numFmtId="0" fontId="94" fillId="0" borderId="0" xfId="1" applyFont="1">
      <alignment vertical="center"/>
    </xf>
    <xf numFmtId="0" fontId="96" fillId="0" borderId="0" xfId="1" applyFont="1" applyAlignment="1">
      <alignment vertical="top"/>
    </xf>
    <xf numFmtId="0" fontId="95" fillId="0" borderId="7" xfId="1" applyFont="1" applyBorder="1" applyAlignment="1">
      <alignment horizontal="center" vertical="center"/>
    </xf>
    <xf numFmtId="0" fontId="95" fillId="0" borderId="0" xfId="1" applyFont="1">
      <alignment vertical="center"/>
    </xf>
    <xf numFmtId="0" fontId="99" fillId="0" borderId="0" xfId="1" applyFont="1" applyAlignment="1">
      <alignment vertical="top"/>
    </xf>
    <xf numFmtId="0" fontId="100" fillId="0" borderId="0" xfId="1" applyFont="1" applyAlignment="1">
      <alignment vertical="top"/>
    </xf>
    <xf numFmtId="0" fontId="100" fillId="0" borderId="0" xfId="1" applyFont="1" applyAlignment="1">
      <alignment vertical="top" wrapText="1"/>
    </xf>
    <xf numFmtId="0" fontId="100" fillId="0" borderId="0" xfId="1" applyFont="1" applyAlignment="1">
      <alignment horizontal="center" vertical="center"/>
    </xf>
    <xf numFmtId="0" fontId="101" fillId="0" borderId="0" xfId="1" applyFont="1" applyAlignment="1">
      <alignment horizontal="center" vertical="center"/>
    </xf>
    <xf numFmtId="0" fontId="100" fillId="0" borderId="0" xfId="1" applyFont="1" applyAlignment="1">
      <alignment vertical="center" wrapText="1"/>
    </xf>
    <xf numFmtId="0" fontId="100" fillId="0" borderId="0" xfId="1" applyFont="1">
      <alignment vertical="center"/>
    </xf>
    <xf numFmtId="0" fontId="101" fillId="0" borderId="0" xfId="1" applyFont="1" applyAlignment="1">
      <alignment horizontal="center" vertical="top"/>
    </xf>
    <xf numFmtId="0" fontId="101" fillId="0" borderId="0" xfId="1" applyFont="1" applyAlignment="1">
      <alignment vertical="top" wrapText="1"/>
    </xf>
    <xf numFmtId="0" fontId="15" fillId="0" borderId="0" xfId="1" applyFont="1" applyAlignment="1">
      <alignment horizontal="left" vertical="top"/>
    </xf>
    <xf numFmtId="0" fontId="15" fillId="0" borderId="0" xfId="1" applyFont="1" applyAlignment="1">
      <alignment horizontal="center" vertical="top"/>
    </xf>
    <xf numFmtId="0" fontId="101" fillId="0" borderId="0" xfId="1" applyFont="1">
      <alignment vertical="center"/>
    </xf>
    <xf numFmtId="0" fontId="15" fillId="0" borderId="0" xfId="1" quotePrefix="1" applyFont="1" applyAlignment="1">
      <alignment vertical="top" wrapText="1"/>
    </xf>
    <xf numFmtId="0" fontId="15" fillId="0" borderId="0" xfId="1" applyFont="1" applyAlignment="1">
      <alignment horizontal="right" vertical="top" wrapText="1"/>
    </xf>
    <xf numFmtId="0" fontId="15" fillId="0" borderId="7" xfId="1" applyFont="1" applyBorder="1" applyAlignment="1">
      <alignment vertical="top" wrapText="1"/>
    </xf>
    <xf numFmtId="0" fontId="17" fillId="0" borderId="7" xfId="1" applyFont="1" applyBorder="1" applyAlignment="1">
      <alignment horizontal="center" vertical="top" wrapText="1"/>
    </xf>
    <xf numFmtId="0" fontId="15" fillId="0" borderId="0" xfId="1" applyFont="1" applyAlignment="1">
      <alignment horizontal="left" vertical="center" indent="1"/>
    </xf>
    <xf numFmtId="0" fontId="15" fillId="0" borderId="0" xfId="1" quotePrefix="1" applyFont="1" applyAlignment="1">
      <alignment vertical="top"/>
    </xf>
    <xf numFmtId="0" fontId="15" fillId="0" borderId="0" xfId="1" applyFont="1" applyAlignment="1">
      <alignment horizontal="center" vertical="center"/>
    </xf>
    <xf numFmtId="14" fontId="34" fillId="0" borderId="43" xfId="4" applyNumberFormat="1" applyFont="1" applyBorder="1" applyAlignment="1">
      <alignment horizontal="right" vertical="center"/>
    </xf>
    <xf numFmtId="0" fontId="34" fillId="0" borderId="43" xfId="4" applyFont="1" applyBorder="1">
      <alignment vertical="center"/>
    </xf>
    <xf numFmtId="0" fontId="103" fillId="0" borderId="44" xfId="4" applyFont="1" applyBorder="1">
      <alignment vertical="center"/>
    </xf>
    <xf numFmtId="0" fontId="22" fillId="0" borderId="44" xfId="4" applyFont="1" applyBorder="1">
      <alignment vertical="center"/>
    </xf>
    <xf numFmtId="14" fontId="34" fillId="0" borderId="3" xfId="4" applyNumberFormat="1" applyFont="1" applyBorder="1" applyAlignment="1">
      <alignment horizontal="right" vertical="center"/>
    </xf>
    <xf numFmtId="0" fontId="34" fillId="0" borderId="3" xfId="4" applyFont="1" applyBorder="1">
      <alignment vertical="center"/>
    </xf>
    <xf numFmtId="0" fontId="94" fillId="0" borderId="0" xfId="1" applyFont="1" applyAlignment="1">
      <alignment vertical="top" wrapText="1"/>
    </xf>
    <xf numFmtId="0" fontId="94" fillId="0" borderId="0" xfId="1" applyFont="1" applyAlignment="1">
      <alignment vertical="center" wrapText="1"/>
    </xf>
    <xf numFmtId="0" fontId="101" fillId="0" borderId="0" xfId="1" applyFont="1" applyAlignment="1">
      <alignment vertical="top"/>
    </xf>
    <xf numFmtId="0" fontId="15" fillId="0" borderId="0" xfId="1" applyFont="1" applyAlignment="1">
      <alignment vertical="top" wrapText="1"/>
    </xf>
    <xf numFmtId="0" fontId="15" fillId="0" borderId="0" xfId="1" applyFont="1" applyAlignment="1">
      <alignment vertical="top"/>
    </xf>
    <xf numFmtId="0" fontId="15" fillId="0" borderId="7" xfId="1" applyFont="1" applyBorder="1" applyAlignment="1">
      <alignment horizontal="center" vertical="top" wrapText="1"/>
    </xf>
    <xf numFmtId="0" fontId="15" fillId="0" borderId="0" xfId="1" applyFont="1">
      <alignment vertical="center"/>
    </xf>
    <xf numFmtId="0" fontId="94" fillId="0" borderId="0" xfId="1" applyFont="1" applyAlignment="1">
      <alignment horizontal="right" vertical="center"/>
    </xf>
    <xf numFmtId="0" fontId="94" fillId="0" borderId="15" xfId="0" applyFont="1" applyBorder="1" applyAlignment="1">
      <alignment horizontal="center" vertical="center"/>
    </xf>
    <xf numFmtId="0" fontId="95" fillId="0" borderId="2" xfId="0" applyFont="1" applyBorder="1" applyAlignment="1">
      <alignment horizontal="center" vertical="center"/>
    </xf>
    <xf numFmtId="0" fontId="94" fillId="0" borderId="2" xfId="0" applyFont="1" applyBorder="1" applyAlignment="1">
      <alignment horizontal="center" vertical="center"/>
    </xf>
    <xf numFmtId="0" fontId="94" fillId="0" borderId="2" xfId="0" applyFont="1" applyBorder="1" applyAlignment="1">
      <alignment horizontal="center" vertical="center" wrapText="1"/>
    </xf>
    <xf numFmtId="0" fontId="94" fillId="0" borderId="10" xfId="0" applyFont="1" applyBorder="1" applyAlignment="1">
      <alignment vertical="center"/>
    </xf>
    <xf numFmtId="0" fontId="94" fillId="0" borderId="13" xfId="0" applyFont="1" applyBorder="1" applyAlignment="1">
      <alignment vertical="center"/>
    </xf>
    <xf numFmtId="0" fontId="94" fillId="0" borderId="9" xfId="0" applyFont="1" applyBorder="1" applyAlignment="1">
      <alignment vertical="center"/>
    </xf>
    <xf numFmtId="0" fontId="95" fillId="0" borderId="4" xfId="0" applyFont="1" applyBorder="1" applyAlignment="1">
      <alignment horizontal="center" vertical="center"/>
    </xf>
    <xf numFmtId="0" fontId="94" fillId="0" borderId="4" xfId="0" applyFont="1" applyBorder="1" applyAlignment="1">
      <alignment horizontal="center" vertical="center"/>
    </xf>
    <xf numFmtId="0" fontId="94" fillId="0" borderId="7" xfId="0" applyFont="1" applyBorder="1" applyAlignment="1">
      <alignment horizontal="center" vertical="center" wrapText="1"/>
    </xf>
    <xf numFmtId="0" fontId="97" fillId="0" borderId="37" xfId="0" applyFont="1" applyBorder="1" applyAlignment="1">
      <alignment vertical="center"/>
    </xf>
    <xf numFmtId="194" fontId="94" fillId="0" borderId="38" xfId="0" applyNumberFormat="1" applyFont="1" applyBorder="1" applyAlignment="1">
      <alignment vertical="center"/>
    </xf>
    <xf numFmtId="195" fontId="94" fillId="7" borderId="38" xfId="0" applyNumberFormat="1" applyFont="1" applyFill="1" applyBorder="1" applyAlignment="1">
      <alignment vertical="center"/>
    </xf>
    <xf numFmtId="196" fontId="94" fillId="0" borderId="38" xfId="0" applyNumberFormat="1" applyFont="1" applyBorder="1" applyAlignment="1">
      <alignment vertical="center"/>
    </xf>
    <xf numFmtId="0" fontId="97" fillId="0" borderId="39" xfId="0" applyFont="1" applyBorder="1" applyAlignment="1">
      <alignment horizontal="left" vertical="center"/>
    </xf>
    <xf numFmtId="194" fontId="94" fillId="0" borderId="40" xfId="0" applyNumberFormat="1" applyFont="1" applyBorder="1" applyAlignment="1">
      <alignment vertical="center"/>
    </xf>
    <xf numFmtId="195" fontId="94" fillId="7" borderId="40" xfId="0" applyNumberFormat="1" applyFont="1" applyFill="1" applyBorder="1" applyAlignment="1">
      <alignment vertical="center"/>
    </xf>
    <xf numFmtId="196" fontId="94" fillId="0" borderId="40" xfId="0" applyNumberFormat="1" applyFont="1" applyBorder="1" applyAlignment="1">
      <alignment vertical="center"/>
    </xf>
    <xf numFmtId="0" fontId="95" fillId="0" borderId="3" xfId="0" applyFont="1" applyBorder="1" applyAlignment="1">
      <alignment horizontal="center" vertical="center"/>
    </xf>
    <xf numFmtId="0" fontId="94" fillId="0" borderId="3" xfId="0" applyFont="1" applyBorder="1" applyAlignment="1">
      <alignment horizontal="center" vertical="center"/>
    </xf>
    <xf numFmtId="0" fontId="97" fillId="0" borderId="41" xfId="0" applyFont="1" applyBorder="1" applyAlignment="1">
      <alignment horizontal="left" vertical="center"/>
    </xf>
    <xf numFmtId="194" fontId="94" fillId="0" borderId="42" xfId="0" applyNumberFormat="1" applyFont="1" applyBorder="1" applyAlignment="1">
      <alignment vertical="center"/>
    </xf>
    <xf numFmtId="195" fontId="94" fillId="7" borderId="42" xfId="0" applyNumberFormat="1" applyFont="1" applyFill="1" applyBorder="1" applyAlignment="1">
      <alignment vertical="center"/>
    </xf>
    <xf numFmtId="196" fontId="94" fillId="0" borderId="42" xfId="0" applyNumberFormat="1" applyFont="1" applyBorder="1" applyAlignment="1">
      <alignment vertical="center"/>
    </xf>
    <xf numFmtId="0" fontId="95" fillId="0" borderId="7" xfId="0" applyFont="1" applyBorder="1" applyAlignment="1">
      <alignment horizontal="center" vertical="center"/>
    </xf>
    <xf numFmtId="0" fontId="94" fillId="0" borderId="7" xfId="0" applyFont="1" applyBorder="1" applyAlignment="1">
      <alignment horizontal="center" vertical="center"/>
    </xf>
    <xf numFmtId="0" fontId="94" fillId="0" borderId="15" xfId="0" applyFont="1" applyBorder="1" applyAlignment="1">
      <alignment horizontal="left" vertical="center" wrapText="1"/>
    </xf>
    <xf numFmtId="194" fontId="94" fillId="0" borderId="7" xfId="0" applyNumberFormat="1" applyFont="1" applyBorder="1" applyAlignment="1">
      <alignment horizontal="center" vertical="center"/>
    </xf>
    <xf numFmtId="195" fontId="94" fillId="2" borderId="7" xfId="0" applyNumberFormat="1" applyFont="1" applyFill="1" applyBorder="1" applyAlignment="1">
      <alignment vertical="center"/>
    </xf>
    <xf numFmtId="195" fontId="94" fillId="6" borderId="7" xfId="0" applyNumberFormat="1" applyFont="1" applyFill="1" applyBorder="1" applyAlignment="1">
      <alignment vertical="center"/>
    </xf>
    <xf numFmtId="0" fontId="97" fillId="0" borderId="15" xfId="0" applyFont="1" applyBorder="1" applyAlignment="1">
      <alignment vertical="center" wrapText="1"/>
    </xf>
    <xf numFmtId="0" fontId="97" fillId="0" borderId="13" xfId="0" applyFont="1" applyBorder="1" applyAlignment="1">
      <alignment vertical="center" wrapText="1"/>
    </xf>
    <xf numFmtId="0" fontId="97" fillId="0" borderId="9" xfId="0" applyFont="1" applyBorder="1" applyAlignment="1">
      <alignment vertical="center" wrapText="1"/>
    </xf>
    <xf numFmtId="0" fontId="94" fillId="0" borderId="7" xfId="0" applyFont="1" applyBorder="1" applyAlignment="1">
      <alignment vertical="center" wrapText="1"/>
    </xf>
    <xf numFmtId="0" fontId="104" fillId="0" borderId="7" xfId="0" applyFont="1" applyBorder="1" applyAlignment="1">
      <alignment horizontal="center" vertical="center"/>
    </xf>
    <xf numFmtId="0" fontId="97" fillId="0" borderId="7" xfId="0" applyFont="1" applyBorder="1" applyAlignment="1">
      <alignment horizontal="center" vertical="center"/>
    </xf>
    <xf numFmtId="0" fontId="11" fillId="0" borderId="0" xfId="0" applyFont="1" applyAlignment="1">
      <alignment horizontal="left" vertical="center"/>
    </xf>
    <xf numFmtId="0" fontId="10" fillId="0" borderId="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0" xfId="0" applyFont="1" applyAlignment="1">
      <alignment horizontal="center" vertical="center" wrapText="1"/>
    </xf>
    <xf numFmtId="0" fontId="10" fillId="0" borderId="1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6" xfId="0" applyFont="1" applyBorder="1" applyAlignment="1">
      <alignment horizontal="center" vertical="center"/>
    </xf>
    <xf numFmtId="0" fontId="10" fillId="0" borderId="0" xfId="0" applyFont="1" applyAlignment="1">
      <alignment horizontal="center" vertical="center"/>
    </xf>
    <xf numFmtId="0" fontId="10" fillId="0" borderId="14" xfId="0" applyFont="1" applyBorder="1" applyAlignment="1">
      <alignment horizontal="left" vertical="center"/>
    </xf>
    <xf numFmtId="0" fontId="10" fillId="0" borderId="10" xfId="0" applyFont="1" applyBorder="1" applyAlignment="1">
      <alignment horizontal="left" vertical="center"/>
    </xf>
    <xf numFmtId="0" fontId="10" fillId="0" borderId="0" xfId="0" applyFont="1" applyAlignment="1">
      <alignment horizontal="left" vertical="center"/>
    </xf>
    <xf numFmtId="0" fontId="10" fillId="0" borderId="11" xfId="0" applyFont="1" applyBorder="1" applyAlignment="1">
      <alignment horizontal="left"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10" fillId="0" borderId="12" xfId="0" applyFont="1" applyBorder="1" applyAlignment="1">
      <alignment horizontal="left" vertical="center"/>
    </xf>
    <xf numFmtId="0" fontId="10" fillId="0" borderId="7" xfId="0" applyFont="1" applyBorder="1" applyAlignment="1">
      <alignment horizontal="center" vertical="center" wrapText="1"/>
    </xf>
    <xf numFmtId="0" fontId="10" fillId="0" borderId="7" xfId="0" applyFont="1" applyBorder="1" applyAlignment="1">
      <alignment horizontal="center" vertical="center"/>
    </xf>
    <xf numFmtId="0" fontId="10" fillId="0" borderId="15" xfId="0" applyFont="1" applyBorder="1" applyAlignment="1">
      <alignment horizontal="left" vertical="center"/>
    </xf>
    <xf numFmtId="0" fontId="10" fillId="0" borderId="13" xfId="0" applyFont="1" applyBorder="1" applyAlignment="1">
      <alignment horizontal="left" vertical="center"/>
    </xf>
    <xf numFmtId="0" fontId="10" fillId="0" borderId="9" xfId="0" applyFont="1" applyBorder="1" applyAlignment="1">
      <alignment horizontal="left" vertical="center"/>
    </xf>
    <xf numFmtId="0" fontId="59" fillId="0" borderId="15" xfId="0" applyFont="1" applyBorder="1" applyAlignment="1">
      <alignment vertical="center" wrapText="1"/>
    </xf>
    <xf numFmtId="0" fontId="59" fillId="0" borderId="13" xfId="0" applyFont="1" applyBorder="1" applyAlignment="1">
      <alignment vertical="center" wrapText="1"/>
    </xf>
    <xf numFmtId="0" fontId="59" fillId="0" borderId="9" xfId="0" applyFont="1" applyBorder="1" applyAlignment="1">
      <alignment vertical="center" wrapText="1"/>
    </xf>
    <xf numFmtId="0" fontId="10" fillId="0" borderId="15" xfId="0" applyFont="1" applyBorder="1" applyAlignment="1">
      <alignment horizontal="center" vertical="center" shrinkToFit="1"/>
    </xf>
    <xf numFmtId="0" fontId="10" fillId="0" borderId="13" xfId="0" applyFont="1" applyBorder="1" applyAlignment="1">
      <alignment horizontal="center" vertical="center" shrinkToFit="1"/>
    </xf>
    <xf numFmtId="0" fontId="10" fillId="0" borderId="7" xfId="0" applyFont="1" applyBorder="1" applyAlignment="1">
      <alignment horizontal="left" vertical="center" wrapText="1"/>
    </xf>
    <xf numFmtId="0" fontId="10" fillId="0" borderId="7" xfId="0" applyFont="1" applyBorder="1" applyAlignment="1">
      <alignment vertical="center" textRotation="255"/>
    </xf>
    <xf numFmtId="0" fontId="10" fillId="0" borderId="15" xfId="0" applyFont="1" applyBorder="1" applyAlignment="1">
      <alignment horizontal="center" vertical="center"/>
    </xf>
    <xf numFmtId="0" fontId="10" fillId="0" borderId="13" xfId="0" applyFont="1" applyBorder="1" applyAlignment="1">
      <alignment horizontal="center" vertical="center"/>
    </xf>
    <xf numFmtId="0" fontId="10" fillId="0" borderId="9" xfId="0" applyFont="1" applyBorder="1" applyAlignment="1">
      <alignment horizontal="center" vertical="center"/>
    </xf>
    <xf numFmtId="0" fontId="49" fillId="0" borderId="0" xfId="0" applyFont="1" applyAlignment="1">
      <alignment horizontal="center" vertical="center" shrinkToFit="1"/>
    </xf>
    <xf numFmtId="0" fontId="49" fillId="0" borderId="26" xfId="0" applyFont="1" applyBorder="1" applyAlignment="1">
      <alignment horizontal="center" vertical="center" shrinkToFit="1"/>
    </xf>
    <xf numFmtId="0" fontId="49" fillId="0" borderId="25" xfId="0" applyFont="1" applyBorder="1" applyAlignment="1">
      <alignment horizontal="center" vertical="center" shrinkToFit="1"/>
    </xf>
    <xf numFmtId="0" fontId="49" fillId="0" borderId="24" xfId="0" applyFont="1" applyBorder="1" applyAlignment="1">
      <alignment horizontal="center" vertical="center" shrinkToFit="1"/>
    </xf>
    <xf numFmtId="0" fontId="10" fillId="0" borderId="0" xfId="0" applyFont="1" applyAlignment="1">
      <alignment horizontal="left" vertical="center" shrinkToFit="1"/>
    </xf>
    <xf numFmtId="0" fontId="25" fillId="0" borderId="0" xfId="0" applyFont="1" applyAlignment="1">
      <alignment horizontal="center" vertical="center" wrapText="1"/>
    </xf>
    <xf numFmtId="0" fontId="10" fillId="0" borderId="7" xfId="0" applyFont="1" applyBorder="1" applyAlignment="1">
      <alignment horizontal="center" vertical="center" shrinkToFit="1"/>
    </xf>
    <xf numFmtId="176" fontId="10" fillId="0" borderId="13" xfId="0" applyNumberFormat="1" applyFont="1" applyBorder="1" applyAlignment="1">
      <alignment horizontal="left" vertical="center" shrinkToFit="1"/>
    </xf>
    <xf numFmtId="176" fontId="10" fillId="0" borderId="9" xfId="0" applyNumberFormat="1" applyFont="1" applyBorder="1" applyAlignment="1">
      <alignment horizontal="left" vertical="center" shrinkToFit="1"/>
    </xf>
    <xf numFmtId="0" fontId="10" fillId="0" borderId="6" xfId="0" applyFont="1" applyBorder="1" applyAlignment="1">
      <alignment vertical="center" wrapText="1"/>
    </xf>
    <xf numFmtId="0" fontId="10" fillId="0" borderId="14" xfId="0" applyFont="1" applyBorder="1" applyAlignment="1">
      <alignment vertical="center" wrapText="1"/>
    </xf>
    <xf numFmtId="0" fontId="10" fillId="0" borderId="10" xfId="0" applyFont="1" applyBorder="1" applyAlignment="1">
      <alignment vertical="center" wrapText="1"/>
    </xf>
    <xf numFmtId="0" fontId="10" fillId="0" borderId="16" xfId="0" applyFont="1" applyBorder="1" applyAlignment="1">
      <alignment vertical="center" wrapText="1"/>
    </xf>
    <xf numFmtId="0" fontId="10" fillId="0" borderId="0" xfId="0" applyFont="1" applyAlignment="1">
      <alignment vertical="center" wrapText="1"/>
    </xf>
    <xf numFmtId="0" fontId="10" fillId="0" borderId="11" xfId="0" applyFont="1" applyBorder="1" applyAlignment="1">
      <alignment vertical="center" wrapText="1"/>
    </xf>
    <xf numFmtId="0" fontId="10" fillId="0" borderId="5" xfId="0" applyFont="1" applyBorder="1" applyAlignment="1">
      <alignment vertical="center" wrapText="1"/>
    </xf>
    <xf numFmtId="0" fontId="10" fillId="0" borderId="1" xfId="0" applyFont="1" applyBorder="1" applyAlignment="1">
      <alignment vertical="center" wrapText="1"/>
    </xf>
    <xf numFmtId="0" fontId="10" fillId="0" borderId="12" xfId="0" applyFont="1" applyBorder="1" applyAlignment="1">
      <alignment vertical="center" wrapText="1"/>
    </xf>
    <xf numFmtId="179" fontId="10" fillId="0" borderId="5" xfId="0" applyNumberFormat="1" applyFont="1" applyBorder="1" applyAlignment="1">
      <alignment horizontal="right" vertical="center"/>
    </xf>
    <xf numFmtId="179" fontId="10" fillId="0" borderId="12" xfId="0" applyNumberFormat="1" applyFont="1" applyBorder="1" applyAlignment="1">
      <alignment horizontal="right" vertical="center"/>
    </xf>
    <xf numFmtId="0" fontId="10" fillId="0" borderId="15" xfId="0" applyFont="1" applyBorder="1" applyAlignment="1">
      <alignment vertical="center" wrapText="1"/>
    </xf>
    <xf numFmtId="0" fontId="10" fillId="0" borderId="13" xfId="0" applyFont="1" applyBorder="1" applyAlignment="1">
      <alignment vertical="center" wrapText="1"/>
    </xf>
    <xf numFmtId="0" fontId="10" fillId="0" borderId="9" xfId="0" applyFont="1" applyBorder="1" applyAlignment="1">
      <alignment vertical="center" wrapText="1"/>
    </xf>
    <xf numFmtId="188" fontId="59" fillId="0" borderId="2" xfId="0" applyNumberFormat="1" applyFont="1" applyBorder="1" applyAlignment="1">
      <alignment horizontal="center" vertical="center" wrapText="1"/>
    </xf>
    <xf numFmtId="188" fontId="59" fillId="0" borderId="4" xfId="0" applyNumberFormat="1" applyFont="1" applyBorder="1" applyAlignment="1">
      <alignment horizontal="center" vertical="center" wrapText="1"/>
    </xf>
    <xf numFmtId="188" fontId="59" fillId="0" borderId="3" xfId="0" applyNumberFormat="1" applyFont="1" applyBorder="1" applyAlignment="1">
      <alignment horizontal="center" vertical="center" wrapText="1"/>
    </xf>
    <xf numFmtId="0" fontId="62" fillId="0" borderId="2" xfId="0" applyFont="1" applyBorder="1" applyAlignment="1">
      <alignment horizontal="left" vertical="center" wrapText="1"/>
    </xf>
    <xf numFmtId="0" fontId="62" fillId="0" borderId="4" xfId="0" applyFont="1" applyBorder="1" applyAlignment="1">
      <alignment horizontal="left" vertical="center" wrapText="1"/>
    </xf>
    <xf numFmtId="0" fontId="62" fillId="0" borderId="3" xfId="0" applyFont="1" applyBorder="1" applyAlignment="1">
      <alignment horizontal="left" vertical="center" wrapText="1"/>
    </xf>
    <xf numFmtId="0" fontId="59" fillId="0" borderId="16" xfId="0" applyFont="1" applyBorder="1" applyAlignment="1">
      <alignment horizontal="left" vertical="center" shrinkToFit="1"/>
    </xf>
    <xf numFmtId="0" fontId="59" fillId="0" borderId="0" xfId="0" applyFont="1" applyAlignment="1">
      <alignment horizontal="left" vertical="center" shrinkToFit="1"/>
    </xf>
    <xf numFmtId="0" fontId="59" fillId="0" borderId="2" xfId="0" applyFont="1" applyBorder="1" applyAlignment="1">
      <alignment horizontal="center" vertical="center" shrinkToFit="1"/>
    </xf>
    <xf numFmtId="0" fontId="59" fillId="0" borderId="4" xfId="0" applyFont="1" applyBorder="1" applyAlignment="1">
      <alignment horizontal="center" vertical="center" shrinkToFit="1"/>
    </xf>
    <xf numFmtId="0" fontId="59" fillId="0" borderId="3" xfId="0" applyFont="1" applyBorder="1" applyAlignment="1">
      <alignment horizontal="center" vertical="center" shrinkToFit="1"/>
    </xf>
    <xf numFmtId="181" fontId="10" fillId="0" borderId="4" xfId="0" applyNumberFormat="1" applyFont="1" applyBorder="1" applyAlignment="1">
      <alignment horizontal="right" vertical="center"/>
    </xf>
    <xf numFmtId="181" fontId="10" fillId="0" borderId="3" xfId="0" applyNumberFormat="1" applyFont="1" applyBorder="1" applyAlignment="1">
      <alignment horizontal="right" vertical="center"/>
    </xf>
    <xf numFmtId="0" fontId="59" fillId="0" borderId="5" xfId="0" applyFont="1" applyBorder="1" applyAlignment="1">
      <alignment horizontal="left" vertical="center" shrinkToFit="1"/>
    </xf>
    <xf numFmtId="0" fontId="59" fillId="0" borderId="1" xfId="0" applyFont="1" applyBorder="1" applyAlignment="1">
      <alignment horizontal="left" vertical="center" shrinkToFit="1"/>
    </xf>
    <xf numFmtId="0" fontId="59" fillId="0" borderId="4" xfId="0" applyFont="1" applyBorder="1" applyAlignment="1">
      <alignment horizontal="left" vertical="center" wrapText="1"/>
    </xf>
    <xf numFmtId="0" fontId="59" fillId="0" borderId="3" xfId="0" applyFont="1" applyBorder="1" applyAlignment="1">
      <alignment horizontal="left" vertical="center" wrapText="1"/>
    </xf>
    <xf numFmtId="0" fontId="59" fillId="0" borderId="11" xfId="0" applyFont="1" applyBorder="1" applyAlignment="1">
      <alignment horizontal="left" vertical="center" shrinkToFit="1"/>
    </xf>
    <xf numFmtId="0" fontId="59" fillId="0" borderId="11" xfId="0" applyFont="1" applyBorder="1" applyAlignment="1">
      <alignment horizontal="center" vertical="center" shrinkToFit="1"/>
    </xf>
    <xf numFmtId="181" fontId="10" fillId="0" borderId="7" xfId="0" applyNumberFormat="1" applyFont="1" applyBorder="1" applyAlignment="1">
      <alignment horizontal="right" vertical="center"/>
    </xf>
    <xf numFmtId="0" fontId="59" fillId="0" borderId="12" xfId="0" applyFont="1" applyBorder="1" applyAlignment="1">
      <alignment horizontal="left" vertical="center" shrinkToFit="1"/>
    </xf>
    <xf numFmtId="0" fontId="59" fillId="0" borderId="2" xfId="0" applyFont="1" applyBorder="1" applyAlignment="1">
      <alignment horizontal="left" vertical="center" wrapText="1"/>
    </xf>
    <xf numFmtId="0" fontId="59" fillId="0" borderId="10" xfId="0" applyFont="1" applyBorder="1" applyAlignment="1">
      <alignment horizontal="center" vertical="center" shrinkToFit="1"/>
    </xf>
    <xf numFmtId="0" fontId="59" fillId="0" borderId="12" xfId="0" applyFont="1" applyBorder="1" applyAlignment="1">
      <alignment horizontal="center" vertical="center" shrinkToFit="1"/>
    </xf>
    <xf numFmtId="181" fontId="10" fillId="0" borderId="2" xfId="0" applyNumberFormat="1" applyFont="1" applyBorder="1" applyAlignment="1">
      <alignment horizontal="right" vertical="center"/>
    </xf>
    <xf numFmtId="0" fontId="59" fillId="0" borderId="6" xfId="0" applyFont="1" applyBorder="1" applyAlignment="1">
      <alignment horizontal="left" vertical="center" shrinkToFit="1"/>
    </xf>
    <xf numFmtId="0" fontId="59" fillId="0" borderId="10" xfId="0" applyFont="1" applyBorder="1" applyAlignment="1">
      <alignment horizontal="left" vertical="center" shrinkToFit="1"/>
    </xf>
    <xf numFmtId="0" fontId="10" fillId="0" borderId="2" xfId="0" applyFont="1" applyBorder="1" applyAlignment="1">
      <alignment horizontal="center" vertical="center"/>
    </xf>
    <xf numFmtId="0" fontId="59" fillId="0" borderId="6" xfId="0" applyFont="1" applyBorder="1" applyAlignment="1">
      <alignment horizontal="left" vertical="center" wrapText="1"/>
    </xf>
    <xf numFmtId="0" fontId="59" fillId="0" borderId="16" xfId="0" applyFont="1" applyBorder="1" applyAlignment="1">
      <alignment horizontal="left" vertical="center" wrapText="1"/>
    </xf>
    <xf numFmtId="0" fontId="59" fillId="0" borderId="5" xfId="0" applyFont="1" applyBorder="1" applyAlignment="1">
      <alignment horizontal="left" vertical="center" wrapText="1"/>
    </xf>
    <xf numFmtId="0" fontId="15" fillId="0" borderId="0" xfId="0" applyFont="1" applyAlignment="1">
      <alignment horizontal="left" vertical="center" shrinkToFit="1"/>
    </xf>
    <xf numFmtId="0" fontId="49" fillId="0" borderId="0" xfId="0" applyFont="1" applyAlignment="1">
      <alignment horizontal="center" vertical="center"/>
    </xf>
    <xf numFmtId="0" fontId="15" fillId="0" borderId="0" xfId="0" applyFont="1" applyAlignment="1">
      <alignment horizontal="left" vertical="center" wrapText="1" shrinkToFit="1"/>
    </xf>
    <xf numFmtId="0" fontId="34" fillId="0" borderId="7" xfId="6" applyFont="1" applyBorder="1" applyAlignment="1">
      <alignment horizontal="center" vertical="center" shrinkToFit="1"/>
    </xf>
    <xf numFmtId="0" fontId="28" fillId="0" borderId="15" xfId="6" quotePrefix="1" applyFont="1" applyBorder="1" applyAlignment="1">
      <alignment horizontal="center" vertical="center"/>
    </xf>
    <xf numFmtId="0" fontId="28" fillId="0" borderId="13" xfId="6" quotePrefix="1" applyFont="1" applyBorder="1" applyAlignment="1">
      <alignment horizontal="center" vertical="center"/>
    </xf>
    <xf numFmtId="0" fontId="28" fillId="0" borderId="9" xfId="6" quotePrefix="1" applyFont="1" applyBorder="1" applyAlignment="1">
      <alignment horizontal="center" vertical="center"/>
    </xf>
    <xf numFmtId="0" fontId="34" fillId="0" borderId="7" xfId="6" applyFont="1" applyBorder="1" applyAlignment="1">
      <alignment horizontal="center" vertical="center"/>
    </xf>
    <xf numFmtId="49" fontId="34" fillId="0" borderId="15" xfId="4" quotePrefix="1" applyNumberFormat="1" applyFont="1" applyBorder="1" applyAlignment="1">
      <alignment horizontal="center" vertical="center" shrinkToFit="1"/>
    </xf>
    <xf numFmtId="49" fontId="34" fillId="0" borderId="13" xfId="4" quotePrefix="1" applyNumberFormat="1" applyFont="1" applyBorder="1" applyAlignment="1">
      <alignment horizontal="center" vertical="center" shrinkToFit="1"/>
    </xf>
    <xf numFmtId="49" fontId="34" fillId="0" borderId="9" xfId="4" quotePrefix="1" applyNumberFormat="1" applyFont="1" applyBorder="1" applyAlignment="1">
      <alignment horizontal="center" vertical="center" shrinkToFit="1"/>
    </xf>
    <xf numFmtId="0" fontId="38" fillId="0" borderId="6" xfId="6" applyFont="1" applyBorder="1" applyAlignment="1">
      <alignment horizontal="center" vertical="center" shrinkToFit="1"/>
    </xf>
    <xf numFmtId="0" fontId="38" fillId="0" borderId="14" xfId="6" applyFont="1" applyBorder="1" applyAlignment="1">
      <alignment horizontal="center" vertical="center" shrinkToFit="1"/>
    </xf>
    <xf numFmtId="0" fontId="38" fillId="0" borderId="10" xfId="6" applyFont="1" applyBorder="1" applyAlignment="1">
      <alignment horizontal="center" vertical="center" shrinkToFit="1"/>
    </xf>
    <xf numFmtId="0" fontId="38" fillId="0" borderId="7" xfId="6" applyFont="1" applyBorder="1" applyAlignment="1">
      <alignment horizontal="center" vertical="center" shrinkToFit="1"/>
    </xf>
    <xf numFmtId="0" fontId="29" fillId="0" borderId="0" xfId="4" applyFont="1" applyAlignment="1">
      <alignment horizontal="center" vertical="center" shrinkToFit="1"/>
    </xf>
    <xf numFmtId="0" fontId="37" fillId="0" borderId="7" xfId="6" applyFont="1" applyBorder="1" applyAlignment="1">
      <alignment horizontal="left" vertical="center"/>
    </xf>
    <xf numFmtId="0" fontId="65" fillId="0" borderId="15" xfId="0" applyFont="1" applyBorder="1" applyAlignment="1">
      <alignment horizontal="center" vertical="center"/>
    </xf>
    <xf numFmtId="0" fontId="65" fillId="0" borderId="9" xfId="0" applyFont="1" applyBorder="1" applyAlignment="1">
      <alignment horizontal="center" vertical="center"/>
    </xf>
    <xf numFmtId="0" fontId="49" fillId="0" borderId="0" xfId="0" applyFont="1" applyAlignment="1">
      <alignment horizontal="center"/>
    </xf>
    <xf numFmtId="0" fontId="65" fillId="0" borderId="7" xfId="0" applyFont="1" applyBorder="1" applyAlignment="1">
      <alignment horizontal="center" vertical="center"/>
    </xf>
    <xf numFmtId="56" fontId="4" fillId="0" borderId="2" xfId="0" quotePrefix="1" applyNumberFormat="1"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29" xfId="0" applyFont="1" applyBorder="1" applyAlignment="1">
      <alignment vertical="center" wrapText="1"/>
    </xf>
    <xf numFmtId="0" fontId="5" fillId="0" borderId="19" xfId="0" applyFont="1" applyBorder="1" applyAlignment="1">
      <alignment horizontal="center" vertical="center" wrapText="1"/>
    </xf>
    <xf numFmtId="0" fontId="5" fillId="0" borderId="12" xfId="0" applyFont="1" applyBorder="1" applyAlignment="1">
      <alignment horizontal="center" vertical="center" wrapText="1"/>
    </xf>
    <xf numFmtId="0" fontId="0" fillId="0" borderId="19" xfId="0" applyBorder="1" applyAlignment="1">
      <alignment horizontal="center" vertical="center" wrapText="1"/>
    </xf>
    <xf numFmtId="0" fontId="0" fillId="0" borderId="12" xfId="0" applyBorder="1" applyAlignment="1">
      <alignment horizontal="center" vertical="center" wrapText="1"/>
    </xf>
    <xf numFmtId="0" fontId="3" fillId="0" borderId="30" xfId="0" applyFont="1" applyBorder="1" applyAlignment="1">
      <alignment horizontal="center" vertical="center" shrinkToFit="1"/>
    </xf>
    <xf numFmtId="0" fontId="3" fillId="0" borderId="32" xfId="0" applyFont="1" applyBorder="1" applyAlignment="1">
      <alignment horizontal="center" vertical="center" shrinkToFit="1"/>
    </xf>
    <xf numFmtId="0" fontId="56" fillId="0" borderId="30" xfId="0" applyFont="1" applyBorder="1" applyAlignment="1">
      <alignment horizontal="center" vertical="center" shrinkToFit="1"/>
    </xf>
    <xf numFmtId="0" fontId="56" fillId="0" borderId="32" xfId="0" applyFont="1" applyBorder="1" applyAlignment="1">
      <alignment horizontal="center" vertical="center" shrinkToFit="1"/>
    </xf>
    <xf numFmtId="0" fontId="6" fillId="0" borderId="0" xfId="0" applyFont="1" applyAlignment="1">
      <alignment vertical="center" wrapText="1"/>
    </xf>
    <xf numFmtId="0" fontId="7" fillId="0" borderId="0" xfId="0" applyFont="1" applyAlignment="1">
      <alignment vertical="center" wrapText="1"/>
    </xf>
    <xf numFmtId="0" fontId="13" fillId="0" borderId="0" xfId="0" applyFont="1" applyAlignment="1">
      <alignment horizontal="center" vertical="center"/>
    </xf>
    <xf numFmtId="0" fontId="4" fillId="0" borderId="19" xfId="0" applyFont="1" applyBorder="1" applyAlignment="1">
      <alignment vertical="center" wrapText="1"/>
    </xf>
    <xf numFmtId="0" fontId="4" fillId="0" borderId="12" xfId="0" applyFont="1" applyBorder="1" applyAlignment="1">
      <alignment vertical="center" wrapText="1"/>
    </xf>
    <xf numFmtId="184" fontId="85" fillId="0" borderId="30" xfId="0" applyNumberFormat="1" applyFont="1" applyBorder="1" applyAlignment="1">
      <alignment horizontal="left" vertical="center" wrapText="1"/>
    </xf>
    <xf numFmtId="184" fontId="85" fillId="0" borderId="32" xfId="0" applyNumberFormat="1" applyFont="1" applyBorder="1" applyAlignment="1">
      <alignment horizontal="left" vertical="center" wrapText="1"/>
    </xf>
    <xf numFmtId="0" fontId="1" fillId="0" borderId="7" xfId="0" applyFont="1" applyBorder="1" applyAlignment="1">
      <alignment horizontal="left" vertical="center" wrapText="1"/>
    </xf>
    <xf numFmtId="0" fontId="87" fillId="0" borderId="0" xfId="0" applyFont="1" applyAlignment="1">
      <alignment wrapText="1"/>
    </xf>
    <xf numFmtId="182" fontId="4" fillId="0" borderId="5" xfId="0" applyNumberFormat="1" applyFont="1" applyBorder="1" applyAlignment="1">
      <alignment horizontal="center" vertical="center" wrapText="1"/>
    </xf>
    <xf numFmtId="182" fontId="4" fillId="0" borderId="36" xfId="0" applyNumberFormat="1" applyFont="1" applyBorder="1" applyAlignment="1">
      <alignment horizontal="center" vertical="center" wrapText="1"/>
    </xf>
    <xf numFmtId="182" fontId="4" fillId="0" borderId="30" xfId="0" applyNumberFormat="1" applyFont="1" applyBorder="1" applyAlignment="1">
      <alignment horizontal="center" vertical="center" wrapText="1"/>
    </xf>
    <xf numFmtId="182" fontId="4" fillId="0" borderId="3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9" fillId="0" borderId="0" xfId="0" applyFont="1" applyAlignment="1">
      <alignment horizontal="left"/>
    </xf>
    <xf numFmtId="0" fontId="68" fillId="0" borderId="0" xfId="0" applyFont="1" applyAlignment="1">
      <alignment horizontal="center" vertical="center"/>
    </xf>
    <xf numFmtId="182" fontId="14" fillId="0" borderId="0" xfId="0" applyNumberFormat="1" applyFont="1" applyAlignment="1">
      <alignment vertical="center" wrapText="1"/>
    </xf>
    <xf numFmtId="0" fontId="9" fillId="0" borderId="0" xfId="0" applyFont="1" applyAlignment="1">
      <alignment vertical="center" wrapText="1"/>
    </xf>
    <xf numFmtId="0" fontId="69" fillId="0" borderId="0" xfId="0" applyFont="1" applyAlignment="1">
      <alignment horizontal="center" vertical="center" shrinkToFit="1"/>
    </xf>
    <xf numFmtId="0" fontId="9" fillId="0" borderId="0" xfId="0" applyFont="1" applyAlignment="1">
      <alignment vertical="center"/>
    </xf>
    <xf numFmtId="0" fontId="9" fillId="0" borderId="0" xfId="0" applyFont="1" applyAlignment="1">
      <alignment horizontal="left" vertical="center"/>
    </xf>
    <xf numFmtId="0" fontId="10" fillId="0" borderId="0" xfId="0" applyFont="1" applyAlignment="1">
      <alignment horizontal="center"/>
    </xf>
    <xf numFmtId="6" fontId="70" fillId="0" borderId="7" xfId="3" applyFont="1" applyBorder="1" applyAlignment="1">
      <alignment horizontal="center" vertical="center"/>
    </xf>
    <xf numFmtId="0" fontId="69" fillId="0" borderId="0" xfId="0" applyFont="1" applyAlignment="1">
      <alignment horizontal="center" vertical="center"/>
    </xf>
    <xf numFmtId="0" fontId="18" fillId="0" borderId="0" xfId="0" applyFont="1" applyAlignment="1">
      <alignment horizontal="left" vertical="center"/>
    </xf>
    <xf numFmtId="0" fontId="7" fillId="0" borderId="0" xfId="0" applyFont="1" applyAlignment="1">
      <alignment horizontal="left" vertical="center"/>
    </xf>
    <xf numFmtId="0" fontId="65" fillId="0" borderId="0" xfId="0" applyFont="1" applyAlignment="1">
      <alignment horizontal="center" vertical="center"/>
    </xf>
    <xf numFmtId="0" fontId="72" fillId="0" borderId="0" xfId="0" applyFont="1" applyAlignment="1">
      <alignment horizontal="center" vertical="center"/>
    </xf>
    <xf numFmtId="6" fontId="75" fillId="0" borderId="28" xfId="3" applyFont="1" applyBorder="1" applyAlignment="1">
      <alignment horizontal="center" vertical="center"/>
    </xf>
    <xf numFmtId="0" fontId="65" fillId="0" borderId="7" xfId="0" applyFont="1" applyBorder="1" applyAlignment="1">
      <alignment horizontal="left" vertical="center" wrapText="1"/>
    </xf>
    <xf numFmtId="0" fontId="65" fillId="0" borderId="7" xfId="0" applyFont="1" applyBorder="1" applyAlignment="1">
      <alignment horizontal="left" vertical="top" wrapText="1"/>
    </xf>
    <xf numFmtId="0" fontId="76" fillId="0" borderId="0" xfId="0" applyFont="1" applyAlignment="1">
      <alignment horizontal="center" vertical="center"/>
    </xf>
    <xf numFmtId="0" fontId="65" fillId="0" borderId="0" xfId="0" applyFont="1" applyAlignment="1">
      <alignment wrapText="1"/>
    </xf>
    <xf numFmtId="0" fontId="65" fillId="0" borderId="0" xfId="0" applyFont="1" applyAlignment="1">
      <alignment vertical="center" wrapText="1"/>
    </xf>
    <xf numFmtId="0" fontId="65" fillId="0" borderId="7" xfId="0" applyFont="1" applyBorder="1" applyAlignment="1">
      <alignment horizontal="center" vertical="center" wrapText="1"/>
    </xf>
    <xf numFmtId="0" fontId="75" fillId="0" borderId="0" xfId="0" applyFont="1" applyAlignment="1">
      <alignment horizontal="center" vertical="center"/>
    </xf>
    <xf numFmtId="176" fontId="10" fillId="0" borderId="7" xfId="0" applyNumberFormat="1" applyFont="1" applyBorder="1" applyAlignment="1">
      <alignment horizontal="center" vertical="center"/>
    </xf>
    <xf numFmtId="0" fontId="10" fillId="0" borderId="9" xfId="0" applyFont="1" applyBorder="1" applyAlignment="1">
      <alignment horizontal="center" vertical="center" shrinkToFit="1"/>
    </xf>
    <xf numFmtId="0" fontId="10" fillId="0" borderId="15" xfId="0" applyFont="1" applyBorder="1" applyAlignment="1">
      <alignment vertical="center"/>
    </xf>
    <xf numFmtId="0" fontId="10" fillId="0" borderId="13" xfId="0" applyFont="1" applyBorder="1" applyAlignment="1">
      <alignment vertical="center"/>
    </xf>
    <xf numFmtId="0" fontId="10" fillId="0" borderId="9" xfId="0" applyFont="1" applyBorder="1" applyAlignment="1">
      <alignment vertical="center"/>
    </xf>
    <xf numFmtId="0" fontId="10" fillId="0" borderId="15" xfId="0" applyFont="1" applyBorder="1" applyAlignment="1">
      <alignment horizontal="right" vertical="center"/>
    </xf>
    <xf numFmtId="0" fontId="10" fillId="0" borderId="13" xfId="0" applyFont="1" applyBorder="1" applyAlignment="1">
      <alignment horizontal="right" vertical="center"/>
    </xf>
    <xf numFmtId="0" fontId="10" fillId="0" borderId="14"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2" xfId="0" applyFont="1" applyBorder="1" applyAlignment="1">
      <alignment horizontal="center" vertical="center"/>
    </xf>
    <xf numFmtId="0" fontId="10" fillId="0" borderId="6" xfId="0" applyFont="1" applyBorder="1" applyAlignment="1">
      <alignment horizontal="left" vertical="center"/>
    </xf>
    <xf numFmtId="0" fontId="10" fillId="0" borderId="6" xfId="0" applyFont="1" applyBorder="1" applyAlignment="1">
      <alignment horizontal="center" vertical="center"/>
    </xf>
    <xf numFmtId="0" fontId="10" fillId="0" borderId="16" xfId="0" applyFont="1" applyBorder="1" applyAlignment="1">
      <alignment horizontal="left" vertical="center"/>
    </xf>
    <xf numFmtId="0" fontId="10" fillId="0" borderId="5" xfId="0" applyFont="1" applyBorder="1" applyAlignment="1">
      <alignment horizontal="left" vertical="center"/>
    </xf>
    <xf numFmtId="38" fontId="10" fillId="0" borderId="13" xfId="7" applyFont="1" applyBorder="1" applyAlignment="1">
      <alignment horizontal="right" vertical="center"/>
    </xf>
    <xf numFmtId="0" fontId="51" fillId="0" borderId="0" xfId="0" applyFont="1" applyAlignment="1">
      <alignment vertical="center" wrapText="1"/>
    </xf>
    <xf numFmtId="0" fontId="15" fillId="0" borderId="0" xfId="1" applyFont="1" applyAlignment="1">
      <alignment vertical="top" wrapText="1"/>
    </xf>
    <xf numFmtId="0" fontId="15" fillId="0" borderId="0" xfId="1" applyFont="1">
      <alignment vertical="center"/>
    </xf>
    <xf numFmtId="0" fontId="15" fillId="0" borderId="0" xfId="1" applyFont="1" applyAlignment="1">
      <alignment vertical="top"/>
    </xf>
    <xf numFmtId="0" fontId="15" fillId="0" borderId="7" xfId="1" applyFont="1" applyBorder="1" applyAlignment="1">
      <alignment horizontal="center" vertical="top" wrapText="1"/>
    </xf>
    <xf numFmtId="0" fontId="15" fillId="0" borderId="0" xfId="1" applyFont="1" applyAlignment="1">
      <alignment vertical="center" wrapText="1"/>
    </xf>
    <xf numFmtId="0" fontId="94" fillId="0" borderId="6" xfId="0" applyFont="1" applyBorder="1" applyAlignment="1">
      <alignment horizontal="center" vertical="top"/>
    </xf>
    <xf numFmtId="0" fontId="94" fillId="0" borderId="5" xfId="0" applyFont="1" applyBorder="1" applyAlignment="1">
      <alignment horizontal="center" vertical="top"/>
    </xf>
    <xf numFmtId="0" fontId="94" fillId="0" borderId="14" xfId="0" applyFont="1" applyBorder="1" applyAlignment="1">
      <alignment vertical="top" wrapText="1"/>
    </xf>
    <xf numFmtId="0" fontId="94" fillId="0" borderId="10" xfId="0" applyFont="1" applyBorder="1" applyAlignment="1">
      <alignment vertical="top" wrapText="1"/>
    </xf>
    <xf numFmtId="0" fontId="94" fillId="0" borderId="1" xfId="0" applyFont="1" applyBorder="1" applyAlignment="1">
      <alignment vertical="top" wrapText="1"/>
    </xf>
    <xf numFmtId="0" fontId="94" fillId="0" borderId="12" xfId="0" applyFont="1" applyBorder="1" applyAlignment="1">
      <alignment vertical="top" wrapText="1"/>
    </xf>
    <xf numFmtId="0" fontId="94" fillId="0" borderId="15" xfId="0" applyFont="1" applyBorder="1" applyAlignment="1">
      <alignment vertical="center" wrapText="1"/>
    </xf>
    <xf numFmtId="0" fontId="94" fillId="0" borderId="13" xfId="0" applyFont="1" applyBorder="1" applyAlignment="1">
      <alignment vertical="center" wrapText="1"/>
    </xf>
    <xf numFmtId="0" fontId="94" fillId="0" borderId="9" xfId="0" applyFont="1" applyBorder="1" applyAlignment="1">
      <alignment vertical="center" wrapText="1"/>
    </xf>
    <xf numFmtId="0" fontId="94" fillId="0" borderId="15" xfId="0" applyFont="1" applyBorder="1" applyAlignment="1">
      <alignment vertical="center" shrinkToFit="1"/>
    </xf>
    <xf numFmtId="0" fontId="94" fillId="0" borderId="13" xfId="0" applyFont="1" applyBorder="1" applyAlignment="1">
      <alignment vertical="center" shrinkToFit="1"/>
    </xf>
    <xf numFmtId="0" fontId="94" fillId="0" borderId="9" xfId="0" applyFont="1" applyBorder="1" applyAlignment="1">
      <alignment vertical="center" shrinkToFit="1"/>
    </xf>
    <xf numFmtId="0" fontId="94" fillId="0" borderId="0" xfId="1" applyFont="1" applyAlignment="1">
      <alignment vertical="center" wrapText="1"/>
    </xf>
    <xf numFmtId="0" fontId="101" fillId="0" borderId="0" xfId="1" applyFont="1" applyAlignment="1">
      <alignment vertical="top"/>
    </xf>
    <xf numFmtId="0" fontId="97" fillId="0" borderId="15" xfId="0" applyFont="1" applyBorder="1" applyAlignment="1">
      <alignment vertical="center" wrapText="1"/>
    </xf>
    <xf numFmtId="0" fontId="97" fillId="0" borderId="13" xfId="0" applyFont="1" applyBorder="1" applyAlignment="1">
      <alignment vertical="center" wrapText="1"/>
    </xf>
    <xf numFmtId="0" fontId="97" fillId="0" borderId="9" xfId="0" applyFont="1" applyBorder="1" applyAlignment="1">
      <alignment vertical="center" wrapText="1"/>
    </xf>
    <xf numFmtId="0" fontId="97" fillId="0" borderId="15" xfId="0" applyFont="1" applyBorder="1" applyAlignment="1">
      <alignment horizontal="left" vertical="center" wrapText="1"/>
    </xf>
    <xf numFmtId="0" fontId="97" fillId="0" borderId="13" xfId="0" applyFont="1" applyBorder="1" applyAlignment="1">
      <alignment horizontal="left" vertical="center" wrapText="1"/>
    </xf>
    <xf numFmtId="0" fontId="97" fillId="0" borderId="9" xfId="0" applyFont="1" applyBorder="1" applyAlignment="1">
      <alignment horizontal="left" vertical="center" wrapText="1"/>
    </xf>
    <xf numFmtId="0" fontId="94" fillId="0" borderId="16" xfId="0" applyFont="1" applyBorder="1" applyAlignment="1">
      <alignment horizontal="center" vertical="top"/>
    </xf>
    <xf numFmtId="0" fontId="94" fillId="0" borderId="0" xfId="0" applyFont="1" applyAlignment="1">
      <alignment vertical="top" wrapText="1"/>
    </xf>
    <xf numFmtId="0" fontId="94" fillId="0" borderId="11" xfId="0" applyFont="1" applyBorder="1" applyAlignment="1">
      <alignment vertical="top" wrapText="1"/>
    </xf>
    <xf numFmtId="0" fontId="95" fillId="0" borderId="6" xfId="0" applyFont="1" applyBorder="1" applyAlignment="1">
      <alignment vertical="center" wrapText="1"/>
    </xf>
    <xf numFmtId="0" fontId="95" fillId="0" borderId="14" xfId="0" applyFont="1" applyBorder="1" applyAlignment="1">
      <alignment vertical="center" wrapText="1"/>
    </xf>
    <xf numFmtId="0" fontId="95" fillId="0" borderId="10" xfId="0" applyFont="1" applyBorder="1" applyAlignment="1">
      <alignment vertical="center" wrapText="1"/>
    </xf>
    <xf numFmtId="0" fontId="95" fillId="0" borderId="5" xfId="0" applyFont="1" applyBorder="1" applyAlignment="1">
      <alignment vertical="center" wrapText="1"/>
    </xf>
    <xf numFmtId="0" fontId="95" fillId="0" borderId="1" xfId="0" applyFont="1" applyBorder="1" applyAlignment="1">
      <alignment vertical="center" wrapText="1"/>
    </xf>
    <xf numFmtId="0" fontId="95" fillId="0" borderId="12" xfId="0" applyFont="1" applyBorder="1" applyAlignment="1">
      <alignment vertical="center" wrapText="1"/>
    </xf>
    <xf numFmtId="0" fontId="94" fillId="0" borderId="14" xfId="0" applyFont="1" applyBorder="1" applyAlignment="1">
      <alignment horizontal="left" vertical="top" wrapText="1"/>
    </xf>
    <xf numFmtId="0" fontId="94" fillId="0" borderId="10" xfId="0" applyFont="1" applyBorder="1" applyAlignment="1">
      <alignment horizontal="left" vertical="top" wrapText="1"/>
    </xf>
    <xf numFmtId="0" fontId="94" fillId="0" borderId="0" xfId="0" applyFont="1" applyAlignment="1">
      <alignment horizontal="left" vertical="top" wrapText="1"/>
    </xf>
    <xf numFmtId="0" fontId="94" fillId="0" borderId="11" xfId="0" applyFont="1" applyBorder="1" applyAlignment="1">
      <alignment horizontal="left" vertical="top" wrapText="1"/>
    </xf>
    <xf numFmtId="0" fontId="94" fillId="0" borderId="1" xfId="0" applyFont="1" applyBorder="1" applyAlignment="1">
      <alignment horizontal="left" vertical="top" wrapText="1"/>
    </xf>
    <xf numFmtId="0" fontId="94" fillId="0" borderId="12" xfId="0" applyFont="1" applyBorder="1" applyAlignment="1">
      <alignment horizontal="left" vertical="top" wrapText="1"/>
    </xf>
    <xf numFmtId="0" fontId="94" fillId="0" borderId="2" xfId="0" applyFont="1" applyBorder="1" applyAlignment="1">
      <alignment horizontal="center" vertical="center" wrapText="1"/>
    </xf>
    <xf numFmtId="0" fontId="94" fillId="0" borderId="4" xfId="0" applyFont="1" applyBorder="1" applyAlignment="1">
      <alignment horizontal="center" vertical="center" wrapText="1"/>
    </xf>
    <xf numFmtId="0" fontId="94" fillId="0" borderId="3" xfId="0" applyFont="1" applyBorder="1" applyAlignment="1">
      <alignment horizontal="center" vertical="center" wrapText="1"/>
    </xf>
    <xf numFmtId="0" fontId="97" fillId="0" borderId="6" xfId="0" applyFont="1" applyBorder="1" applyAlignment="1">
      <alignment vertical="center" wrapText="1"/>
    </xf>
    <xf numFmtId="0" fontId="97" fillId="0" borderId="14" xfId="0" applyFont="1" applyBorder="1" applyAlignment="1">
      <alignment vertical="center" wrapText="1"/>
    </xf>
    <xf numFmtId="0" fontId="97" fillId="0" borderId="10" xfId="0" applyFont="1" applyBorder="1" applyAlignment="1">
      <alignment vertical="center" wrapText="1"/>
    </xf>
    <xf numFmtId="0" fontId="97" fillId="0" borderId="16" xfId="0" applyFont="1" applyBorder="1" applyAlignment="1">
      <alignment vertical="center" wrapText="1"/>
    </xf>
    <xf numFmtId="0" fontId="97" fillId="0" borderId="0" xfId="0" applyFont="1" applyAlignment="1">
      <alignment vertical="center" wrapText="1"/>
    </xf>
    <xf numFmtId="0" fontId="97" fillId="0" borderId="11" xfId="0" applyFont="1" applyBorder="1" applyAlignment="1">
      <alignment vertical="center" wrapText="1"/>
    </xf>
    <xf numFmtId="0" fontId="97" fillId="0" borderId="5" xfId="0" applyFont="1" applyBorder="1" applyAlignment="1">
      <alignment vertical="center" wrapText="1"/>
    </xf>
    <xf numFmtId="0" fontId="97" fillId="0" borderId="1" xfId="0" applyFont="1" applyBorder="1" applyAlignment="1">
      <alignment vertical="center" wrapText="1"/>
    </xf>
    <xf numFmtId="0" fontId="97" fillId="0" borderId="12" xfId="0" applyFont="1" applyBorder="1" applyAlignment="1">
      <alignment vertical="center" wrapText="1"/>
    </xf>
    <xf numFmtId="0" fontId="94" fillId="0" borderId="5" xfId="0" applyFont="1" applyBorder="1" applyAlignment="1">
      <alignment vertical="center" wrapText="1"/>
    </xf>
    <xf numFmtId="0" fontId="94" fillId="0" borderId="1" xfId="0" applyFont="1" applyBorder="1" applyAlignment="1">
      <alignment vertical="center" wrapText="1"/>
    </xf>
    <xf numFmtId="0" fontId="94" fillId="0" borderId="12" xfId="0" applyFont="1" applyBorder="1" applyAlignment="1">
      <alignment vertical="center" wrapText="1"/>
    </xf>
    <xf numFmtId="0" fontId="94" fillId="0" borderId="5" xfId="0" applyFont="1" applyBorder="1" applyAlignment="1">
      <alignment horizontal="left" vertical="center" wrapText="1"/>
    </xf>
    <xf numFmtId="0" fontId="94" fillId="0" borderId="1" xfId="0" applyFont="1" applyBorder="1" applyAlignment="1">
      <alignment horizontal="left" vertical="center" wrapText="1"/>
    </xf>
    <xf numFmtId="0" fontId="94" fillId="0" borderId="12" xfId="0" applyFont="1" applyBorder="1" applyAlignment="1">
      <alignment horizontal="left" vertical="center" wrapText="1"/>
    </xf>
    <xf numFmtId="0" fontId="94" fillId="0" borderId="15" xfId="0" applyFont="1" applyBorder="1" applyAlignment="1">
      <alignment horizontal="center" vertical="center"/>
    </xf>
    <xf numFmtId="0" fontId="94" fillId="0" borderId="9" xfId="0" applyFont="1" applyBorder="1" applyAlignment="1">
      <alignment horizontal="center" vertical="center"/>
    </xf>
    <xf numFmtId="0" fontId="94" fillId="6" borderId="15" xfId="0" applyFont="1" applyFill="1" applyBorder="1" applyAlignment="1">
      <alignment horizontal="right" vertical="center" wrapText="1"/>
    </xf>
    <xf numFmtId="0" fontId="94" fillId="6" borderId="9" xfId="0" applyFont="1" applyFill="1" applyBorder="1" applyAlignment="1">
      <alignment horizontal="right" vertical="center" wrapText="1"/>
    </xf>
    <xf numFmtId="0" fontId="98" fillId="0" borderId="2" xfId="0" applyFont="1" applyBorder="1" applyAlignment="1">
      <alignment horizontal="center" vertical="center" wrapText="1"/>
    </xf>
    <xf numFmtId="0" fontId="98" fillId="0" borderId="4" xfId="0" applyFont="1" applyBorder="1" applyAlignment="1">
      <alignment horizontal="center" vertical="center" wrapText="1"/>
    </xf>
    <xf numFmtId="0" fontId="98" fillId="0" borderId="3" xfId="0" applyFont="1" applyBorder="1" applyAlignment="1">
      <alignment horizontal="center" vertical="center" wrapText="1"/>
    </xf>
    <xf numFmtId="0" fontId="94" fillId="0" borderId="6" xfId="0" applyFont="1" applyBorder="1" applyAlignment="1">
      <alignment vertical="center" wrapText="1"/>
    </xf>
    <xf numFmtId="0" fontId="94" fillId="0" borderId="14" xfId="0" applyFont="1" applyBorder="1" applyAlignment="1">
      <alignment vertical="center" wrapText="1"/>
    </xf>
    <xf numFmtId="0" fontId="94" fillId="0" borderId="10" xfId="0" applyFont="1" applyBorder="1" applyAlignment="1">
      <alignment vertical="center" wrapText="1"/>
    </xf>
    <xf numFmtId="0" fontId="94" fillId="0" borderId="16" xfId="0" applyFont="1" applyBorder="1" applyAlignment="1">
      <alignment vertical="center" wrapText="1"/>
    </xf>
    <xf numFmtId="0" fontId="94" fillId="0" borderId="0" xfId="0" applyFont="1" applyAlignment="1">
      <alignment vertical="center" wrapText="1"/>
    </xf>
    <xf numFmtId="0" fontId="94" fillId="0" borderId="11" xfId="0" applyFont="1" applyBorder="1" applyAlignment="1">
      <alignment vertical="center" wrapText="1"/>
    </xf>
    <xf numFmtId="197" fontId="94" fillId="2" borderId="15" xfId="0" applyNumberFormat="1" applyFont="1" applyFill="1" applyBorder="1" applyAlignment="1">
      <alignment vertical="center"/>
    </xf>
    <xf numFmtId="197" fontId="94" fillId="2" borderId="9" xfId="0" applyNumberFormat="1" applyFont="1" applyFill="1" applyBorder="1" applyAlignment="1">
      <alignment vertical="center"/>
    </xf>
    <xf numFmtId="0" fontId="94" fillId="6" borderId="15" xfId="0" applyFont="1" applyFill="1" applyBorder="1" applyAlignment="1">
      <alignment vertical="center"/>
    </xf>
    <xf numFmtId="0" fontId="94" fillId="6" borderId="9" xfId="0" applyFont="1" applyFill="1" applyBorder="1" applyAlignment="1">
      <alignment vertical="center"/>
    </xf>
    <xf numFmtId="0" fontId="97" fillId="0" borderId="10" xfId="0" applyFont="1" applyBorder="1" applyAlignment="1">
      <alignment vertical="top" wrapText="1"/>
    </xf>
    <xf numFmtId="0" fontId="97" fillId="0" borderId="11" xfId="0" applyFont="1" applyBorder="1" applyAlignment="1">
      <alignment vertical="top" wrapText="1"/>
    </xf>
    <xf numFmtId="0" fontId="97" fillId="0" borderId="12" xfId="0" applyFont="1" applyBorder="1" applyAlignment="1">
      <alignment vertical="top" wrapText="1"/>
    </xf>
    <xf numFmtId="184" fontId="94" fillId="2" borderId="15" xfId="0" applyNumberFormat="1" applyFont="1" applyFill="1" applyBorder="1" applyAlignment="1">
      <alignment horizontal="right" vertical="center"/>
    </xf>
    <xf numFmtId="184" fontId="94" fillId="2" borderId="9" xfId="0" applyNumberFormat="1" applyFont="1" applyFill="1" applyBorder="1" applyAlignment="1">
      <alignment horizontal="right" vertical="center"/>
    </xf>
    <xf numFmtId="0" fontId="94" fillId="6" borderId="15" xfId="0" applyFont="1" applyFill="1" applyBorder="1" applyAlignment="1">
      <alignment horizontal="right" vertical="center"/>
    </xf>
    <xf numFmtId="0" fontId="94" fillId="6" borderId="9" xfId="0" applyFont="1" applyFill="1" applyBorder="1" applyAlignment="1">
      <alignment horizontal="right" vertical="center"/>
    </xf>
    <xf numFmtId="195" fontId="94" fillId="0" borderId="45" xfId="0" applyNumberFormat="1" applyFont="1" applyBorder="1" applyAlignment="1">
      <alignment horizontal="center" vertical="center"/>
    </xf>
    <xf numFmtId="195" fontId="94" fillId="0" borderId="46" xfId="0" applyNumberFormat="1" applyFont="1" applyBorder="1" applyAlignment="1">
      <alignment horizontal="center" vertical="center"/>
    </xf>
    <xf numFmtId="195" fontId="94" fillId="0" borderId="47" xfId="0" applyNumberFormat="1" applyFont="1" applyBorder="1" applyAlignment="1">
      <alignment horizontal="center" vertical="center"/>
    </xf>
    <xf numFmtId="0" fontId="97" fillId="0" borderId="6" xfId="0" applyFont="1" applyBorder="1" applyAlignment="1">
      <alignment horizontal="center" vertical="center" wrapText="1"/>
    </xf>
    <xf numFmtId="0" fontId="97" fillId="0" borderId="5" xfId="0" applyFont="1" applyBorder="1" applyAlignment="1">
      <alignment horizontal="center" vertical="center" wrapText="1"/>
    </xf>
    <xf numFmtId="194" fontId="94" fillId="0" borderId="45" xfId="0" applyNumberFormat="1" applyFont="1" applyBorder="1" applyAlignment="1">
      <alignment horizontal="center" vertical="center"/>
    </xf>
    <xf numFmtId="194" fontId="94" fillId="0" borderId="46" xfId="0" applyNumberFormat="1" applyFont="1" applyBorder="1" applyAlignment="1">
      <alignment horizontal="center" vertical="center"/>
    </xf>
    <xf numFmtId="194" fontId="94" fillId="0" borderId="47" xfId="0" applyNumberFormat="1" applyFont="1" applyBorder="1" applyAlignment="1">
      <alignment horizontal="center" vertical="center"/>
    </xf>
    <xf numFmtId="0" fontId="97" fillId="0" borderId="14" xfId="0" applyFont="1" applyBorder="1" applyAlignment="1">
      <alignment vertical="top" wrapText="1"/>
    </xf>
    <xf numFmtId="0" fontId="97" fillId="0" borderId="0" xfId="0" applyFont="1" applyAlignment="1">
      <alignment vertical="top" wrapText="1"/>
    </xf>
    <xf numFmtId="0" fontId="97" fillId="0" borderId="1" xfId="0" applyFont="1" applyBorder="1" applyAlignment="1">
      <alignment vertical="top" wrapText="1"/>
    </xf>
    <xf numFmtId="0" fontId="95" fillId="0" borderId="2" xfId="0" applyFont="1" applyBorder="1" applyAlignment="1">
      <alignment horizontal="center" vertical="center"/>
    </xf>
    <xf numFmtId="0" fontId="95" fillId="0" borderId="4" xfId="0" applyFont="1" applyBorder="1" applyAlignment="1">
      <alignment horizontal="center" vertical="center"/>
    </xf>
    <xf numFmtId="0" fontId="94" fillId="0" borderId="2" xfId="0" applyFont="1" applyBorder="1" applyAlignment="1">
      <alignment horizontal="center" vertical="center"/>
    </xf>
    <xf numFmtId="0" fontId="94" fillId="0" borderId="4" xfId="0" applyFont="1" applyBorder="1" applyAlignment="1">
      <alignment horizontal="center" vertical="center"/>
    </xf>
    <xf numFmtId="0" fontId="94" fillId="0" borderId="2" xfId="0" applyFont="1" applyBorder="1" applyAlignment="1">
      <alignment vertical="center" wrapText="1"/>
    </xf>
    <xf numFmtId="0" fontId="94" fillId="0" borderId="3" xfId="0" applyFont="1" applyBorder="1" applyAlignment="1">
      <alignment vertical="center" wrapText="1"/>
    </xf>
    <xf numFmtId="0" fontId="95" fillId="6" borderId="15" xfId="1" applyFont="1" applyFill="1" applyBorder="1">
      <alignment vertical="center"/>
    </xf>
    <xf numFmtId="0" fontId="21" fillId="6" borderId="13" xfId="1" applyFill="1" applyBorder="1">
      <alignment vertical="center"/>
    </xf>
    <xf numFmtId="0" fontId="21" fillId="6" borderId="9" xfId="1" applyFill="1" applyBorder="1">
      <alignment vertical="center"/>
    </xf>
    <xf numFmtId="0" fontId="97" fillId="0" borderId="0" xfId="1" applyFont="1" applyAlignment="1">
      <alignment vertical="top" wrapText="1"/>
    </xf>
    <xf numFmtId="0" fontId="97" fillId="0" borderId="11" xfId="1" applyFont="1" applyBorder="1" applyAlignment="1">
      <alignment vertical="top" wrapText="1"/>
    </xf>
    <xf numFmtId="0" fontId="94" fillId="0" borderId="15" xfId="0" applyFont="1" applyBorder="1" applyAlignment="1">
      <alignment horizontal="center" vertical="center" wrapText="1"/>
    </xf>
    <xf numFmtId="0" fontId="94" fillId="0" borderId="13" xfId="0" applyFont="1" applyBorder="1" applyAlignment="1">
      <alignment horizontal="center" vertical="center" wrapText="1"/>
    </xf>
    <xf numFmtId="0" fontId="94" fillId="0" borderId="9" xfId="0" applyFont="1" applyBorder="1" applyAlignment="1">
      <alignment horizontal="center" vertical="center" wrapText="1"/>
    </xf>
    <xf numFmtId="0" fontId="94" fillId="0" borderId="13" xfId="0" applyFont="1" applyBorder="1" applyAlignment="1">
      <alignment horizontal="center" vertical="center"/>
    </xf>
    <xf numFmtId="0" fontId="22" fillId="0" borderId="0" xfId="4" applyFont="1" applyBorder="1">
      <alignment vertical="center"/>
    </xf>
  </cellXfs>
  <cellStyles count="8">
    <cellStyle name="桁区切り 2" xfId="7" xr:uid="{9CEAB94F-5A64-4FBC-A8D3-924B35DF8D67}"/>
    <cellStyle name="通貨 2" xfId="3" xr:uid="{00000000-0005-0000-0000-000000000000}"/>
    <cellStyle name="標準" xfId="0" builtinId="0"/>
    <cellStyle name="標準 2" xfId="1" xr:uid="{00000000-0005-0000-0000-000002000000}"/>
    <cellStyle name="標準 2 2 3" xfId="4" xr:uid="{00000000-0005-0000-0000-000003000000}"/>
    <cellStyle name="標準 3" xfId="2" xr:uid="{00000000-0005-0000-0000-000004000000}"/>
    <cellStyle name="標準 4" xfId="5" xr:uid="{00000000-0005-0000-0000-000005000000}"/>
    <cellStyle name="標準_Sheet1" xfId="6" xr:uid="{00000000-0005-0000-0000-000006000000}"/>
  </cellStyles>
  <dxfs count="20">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
      <fill>
        <patternFill>
          <bgColor rgb="FF92D050"/>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
      <fill>
        <patternFill>
          <bgColor rgb="FF92D050"/>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
      <fill>
        <patternFill>
          <bgColor rgb="FF92D050"/>
        </patternFill>
      </fill>
    </dxf>
    <dxf>
      <font>
        <color theme="1"/>
      </font>
      <fill>
        <patternFill>
          <bgColor theme="9" tint="0.39994506668294322"/>
        </patternFill>
      </fill>
    </dxf>
    <dxf>
      <font>
        <color theme="1"/>
      </font>
      <fill>
        <patternFill>
          <bgColor theme="3" tint="0.39994506668294322"/>
        </patternFill>
      </fill>
    </dxf>
    <dxf>
      <font>
        <color theme="1"/>
      </font>
      <fill>
        <patternFill>
          <bgColor theme="9" tint="0.39994506668294322"/>
        </patternFill>
      </fill>
    </dxf>
  </dxfs>
  <tableStyles count="0" defaultTableStyle="TableStyleMedium2" defaultPivotStyle="PivotStyleLight16"/>
  <colors>
    <mruColors>
      <color rgb="FFCCFF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19</xdr:col>
      <xdr:colOff>0</xdr:colOff>
      <xdr:row>4</xdr:row>
      <xdr:rowOff>0</xdr:rowOff>
    </xdr:from>
    <xdr:to>
      <xdr:col>26</xdr:col>
      <xdr:colOff>448065</xdr:colOff>
      <xdr:row>8</xdr:row>
      <xdr:rowOff>95759</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12820650" y="1028700"/>
          <a:ext cx="5077215" cy="104825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協議欄</a:t>
          </a:r>
          <a:r>
            <a:rPr kumimoji="1" lang="en-US" altLang="ja-JP" sz="1100"/>
            <a:t>】</a:t>
          </a:r>
          <a:r>
            <a:rPr kumimoji="1" lang="ja-JP" altLang="en-US" sz="1100"/>
            <a:t>（土日祝に訓練を実施する場合の理由等を記載）</a:t>
          </a:r>
          <a:endParaRPr kumimoji="1" lang="en-US" altLang="ja-JP" sz="1100"/>
        </a:p>
        <a:p>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53"/>
  <sheetViews>
    <sheetView tabSelected="1" view="pageBreakPreview" zoomScale="85" zoomScaleNormal="100" zoomScaleSheetLayoutView="85" workbookViewId="0">
      <pane xSplit="3" ySplit="8" topLeftCell="D9" activePane="bottomRight" state="frozen"/>
      <selection pane="topRight"/>
      <selection pane="bottomLeft"/>
      <selection pane="bottomRight" activeCell="N9" sqref="N9"/>
    </sheetView>
  </sheetViews>
  <sheetFormatPr defaultColWidth="9" defaultRowHeight="13.5"/>
  <cols>
    <col min="1" max="1" width="9" style="43"/>
    <col min="2" max="2" width="4.625" style="2" customWidth="1"/>
    <col min="3" max="3" width="5.625" style="2" customWidth="1"/>
    <col min="4" max="4" width="19.625" style="2" customWidth="1"/>
    <col min="5" max="5" width="4.25" style="2" customWidth="1"/>
    <col min="6" max="6" width="17.75" style="2" customWidth="1"/>
    <col min="7" max="7" width="10.875" style="2" customWidth="1"/>
    <col min="8" max="8" width="7" style="2" customWidth="1"/>
    <col min="9" max="9" width="8" style="2" customWidth="1"/>
    <col min="10" max="11" width="7" style="2" customWidth="1"/>
    <col min="12" max="12" width="6.625" style="2" customWidth="1"/>
    <col min="13" max="13" width="30.125" style="2" customWidth="1"/>
    <col min="14" max="16384" width="9" style="2"/>
  </cols>
  <sheetData>
    <row r="1" spans="1:13" s="42" customFormat="1" ht="18" customHeight="1" thickBot="1">
      <c r="A1" s="43"/>
      <c r="D1" s="42" t="s">
        <v>262</v>
      </c>
      <c r="F1" s="42" t="s">
        <v>216</v>
      </c>
      <c r="J1" s="42" t="s">
        <v>299</v>
      </c>
    </row>
    <row r="2" spans="1:13" ht="25.5" customHeight="1" thickBot="1">
      <c r="B2" s="182"/>
      <c r="C2" s="182"/>
      <c r="D2" s="182"/>
      <c r="E2" s="475" t="s">
        <v>215</v>
      </c>
      <c r="F2" s="475"/>
      <c r="G2" s="475"/>
      <c r="H2" s="475"/>
      <c r="I2" s="476" t="s">
        <v>214</v>
      </c>
      <c r="J2" s="477"/>
      <c r="K2" s="477"/>
      <c r="L2" s="478"/>
      <c r="M2" s="132" t="s">
        <v>238</v>
      </c>
    </row>
    <row r="3" spans="1:13" ht="15" customHeight="1">
      <c r="B3" s="183"/>
      <c r="C3" s="183"/>
      <c r="D3" s="183"/>
      <c r="E3" s="183"/>
      <c r="F3" s="183"/>
      <c r="G3" s="183"/>
      <c r="H3" s="184"/>
      <c r="I3" s="479"/>
      <c r="J3" s="479"/>
      <c r="K3" s="479"/>
      <c r="L3" s="479"/>
      <c r="M3" s="132" t="s">
        <v>257</v>
      </c>
    </row>
    <row r="4" spans="1:13" ht="20.100000000000001" customHeight="1">
      <c r="A4" s="480" t="s">
        <v>256</v>
      </c>
      <c r="B4" s="481" t="s">
        <v>28</v>
      </c>
      <c r="C4" s="481"/>
      <c r="D4" s="185" t="s">
        <v>286</v>
      </c>
      <c r="E4" s="186"/>
      <c r="F4" s="186"/>
      <c r="G4" s="186"/>
      <c r="H4" s="187"/>
      <c r="I4" s="482"/>
      <c r="J4" s="482"/>
      <c r="K4" s="482"/>
      <c r="L4" s="483"/>
      <c r="M4" s="174" t="s">
        <v>235</v>
      </c>
    </row>
    <row r="5" spans="1:13" ht="20.100000000000001" customHeight="1">
      <c r="A5" s="480"/>
      <c r="B5" s="461" t="s">
        <v>29</v>
      </c>
      <c r="C5" s="461"/>
      <c r="D5" s="185" t="s">
        <v>287</v>
      </c>
      <c r="E5" s="188"/>
      <c r="F5" s="188"/>
      <c r="G5" s="188"/>
      <c r="H5" s="295"/>
      <c r="I5" s="188"/>
      <c r="J5" s="188"/>
      <c r="K5" s="188"/>
      <c r="L5" s="189"/>
      <c r="M5" s="134" t="s">
        <v>232</v>
      </c>
    </row>
    <row r="6" spans="1:13" ht="20.100000000000001" customHeight="1">
      <c r="A6" s="480"/>
      <c r="B6" s="461" t="s">
        <v>27</v>
      </c>
      <c r="C6" s="461"/>
      <c r="D6" s="190">
        <v>0</v>
      </c>
      <c r="E6" s="191"/>
      <c r="F6" s="191"/>
      <c r="G6" s="296"/>
      <c r="H6" s="460" t="s">
        <v>252</v>
      </c>
      <c r="I6" s="484"/>
      <c r="J6" s="485"/>
      <c r="K6" s="485"/>
      <c r="L6" s="486"/>
      <c r="M6" s="134" t="s">
        <v>233</v>
      </c>
    </row>
    <row r="7" spans="1:13" ht="20.100000000000001" customHeight="1">
      <c r="A7" s="480"/>
      <c r="B7" s="461" t="s">
        <v>21</v>
      </c>
      <c r="C7" s="461"/>
      <c r="D7" s="192">
        <v>46120</v>
      </c>
      <c r="E7" s="193" t="s">
        <v>317</v>
      </c>
      <c r="F7" s="194">
        <v>46210</v>
      </c>
      <c r="G7" s="195">
        <v>3</v>
      </c>
      <c r="H7" s="460"/>
      <c r="I7" s="487"/>
      <c r="J7" s="488"/>
      <c r="K7" s="488"/>
      <c r="L7" s="489"/>
      <c r="M7" s="134" t="s">
        <v>234</v>
      </c>
    </row>
    <row r="8" spans="1:13" ht="20.100000000000001" customHeight="1">
      <c r="A8" s="480"/>
      <c r="B8" s="461" t="s">
        <v>153</v>
      </c>
      <c r="C8" s="461"/>
      <c r="D8" s="196">
        <v>0</v>
      </c>
      <c r="E8" s="193" t="s">
        <v>123</v>
      </c>
      <c r="F8" s="197">
        <v>0</v>
      </c>
      <c r="G8" s="296"/>
      <c r="H8" s="460"/>
      <c r="I8" s="490"/>
      <c r="J8" s="491"/>
      <c r="K8" s="491"/>
      <c r="L8" s="492"/>
      <c r="M8" s="134" t="s">
        <v>236</v>
      </c>
    </row>
    <row r="9" spans="1:13" ht="45" customHeight="1">
      <c r="A9" s="43" t="s">
        <v>160</v>
      </c>
      <c r="B9" s="461" t="s">
        <v>31</v>
      </c>
      <c r="C9" s="461"/>
      <c r="D9" s="470" t="s">
        <v>154</v>
      </c>
      <c r="E9" s="470"/>
      <c r="F9" s="470"/>
      <c r="G9" s="470"/>
      <c r="H9" s="470"/>
      <c r="I9" s="470"/>
      <c r="J9" s="470"/>
      <c r="K9" s="470"/>
      <c r="L9" s="470"/>
      <c r="M9" s="316"/>
    </row>
    <row r="10" spans="1:13" ht="45" customHeight="1">
      <c r="A10" s="44" t="s">
        <v>161</v>
      </c>
      <c r="B10" s="460" t="s">
        <v>6</v>
      </c>
      <c r="C10" s="461"/>
      <c r="D10" s="470" t="s">
        <v>155</v>
      </c>
      <c r="E10" s="470"/>
      <c r="F10" s="470"/>
      <c r="G10" s="470"/>
      <c r="H10" s="470"/>
      <c r="I10" s="470"/>
      <c r="J10" s="470"/>
      <c r="K10" s="470"/>
      <c r="L10" s="470"/>
    </row>
    <row r="11" spans="1:13" ht="15" customHeight="1">
      <c r="B11" s="471" t="s">
        <v>293</v>
      </c>
      <c r="C11" s="461" t="s">
        <v>32</v>
      </c>
      <c r="D11" s="461"/>
      <c r="E11" s="472" t="s">
        <v>33</v>
      </c>
      <c r="F11" s="473"/>
      <c r="G11" s="473"/>
      <c r="H11" s="473"/>
      <c r="I11" s="473"/>
      <c r="J11" s="473"/>
      <c r="K11" s="474"/>
      <c r="L11" s="198" t="s">
        <v>34</v>
      </c>
    </row>
    <row r="12" spans="1:13" ht="30" customHeight="1">
      <c r="B12" s="471"/>
      <c r="C12" s="471" t="s">
        <v>35</v>
      </c>
      <c r="D12" s="199" t="s">
        <v>237</v>
      </c>
      <c r="E12" s="465"/>
      <c r="F12" s="466"/>
      <c r="G12" s="466"/>
      <c r="H12" s="466"/>
      <c r="I12" s="466"/>
      <c r="J12" s="466"/>
      <c r="K12" s="467"/>
      <c r="L12" s="298"/>
    </row>
    <row r="13" spans="1:13" ht="30" customHeight="1">
      <c r="B13" s="471"/>
      <c r="C13" s="471"/>
      <c r="D13" s="200" t="s">
        <v>290</v>
      </c>
      <c r="E13" s="465"/>
      <c r="F13" s="466"/>
      <c r="G13" s="466"/>
      <c r="H13" s="466"/>
      <c r="I13" s="466"/>
      <c r="J13" s="466"/>
      <c r="K13" s="467"/>
      <c r="L13" s="298"/>
      <c r="M13" s="3"/>
    </row>
    <row r="14" spans="1:13" ht="30" customHeight="1">
      <c r="B14" s="471"/>
      <c r="C14" s="471"/>
      <c r="D14" s="200"/>
      <c r="E14" s="465"/>
      <c r="F14" s="466"/>
      <c r="G14" s="466"/>
      <c r="H14" s="466"/>
      <c r="I14" s="466"/>
      <c r="J14" s="466"/>
      <c r="K14" s="467"/>
      <c r="L14" s="299"/>
      <c r="M14" s="3"/>
    </row>
    <row r="15" spans="1:13" ht="30" customHeight="1">
      <c r="B15" s="471"/>
      <c r="C15" s="471"/>
      <c r="D15" s="200"/>
      <c r="E15" s="465"/>
      <c r="F15" s="466"/>
      <c r="G15" s="466"/>
      <c r="H15" s="466"/>
      <c r="I15" s="466"/>
      <c r="J15" s="466"/>
      <c r="K15" s="467"/>
      <c r="L15" s="299"/>
    </row>
    <row r="16" spans="1:13" ht="30" customHeight="1">
      <c r="B16" s="471"/>
      <c r="C16" s="471"/>
      <c r="D16" s="200"/>
      <c r="E16" s="465"/>
      <c r="F16" s="466"/>
      <c r="G16" s="466"/>
      <c r="H16" s="466"/>
      <c r="I16" s="466"/>
      <c r="J16" s="466"/>
      <c r="K16" s="467"/>
      <c r="L16" s="299"/>
    </row>
    <row r="17" spans="1:14" ht="30" customHeight="1">
      <c r="B17" s="471"/>
      <c r="C17" s="471"/>
      <c r="D17" s="201"/>
      <c r="E17" s="465"/>
      <c r="F17" s="466"/>
      <c r="G17" s="466"/>
      <c r="H17" s="466"/>
      <c r="I17" s="466"/>
      <c r="J17" s="466"/>
      <c r="K17" s="467"/>
      <c r="L17" s="177"/>
    </row>
    <row r="18" spans="1:14" ht="30" customHeight="1">
      <c r="B18" s="471"/>
      <c r="C18" s="471" t="s">
        <v>36</v>
      </c>
      <c r="D18" s="202"/>
      <c r="E18" s="465"/>
      <c r="F18" s="466"/>
      <c r="G18" s="466"/>
      <c r="H18" s="466"/>
      <c r="I18" s="466"/>
      <c r="J18" s="466"/>
      <c r="K18" s="467"/>
      <c r="L18" s="298"/>
    </row>
    <row r="19" spans="1:14" ht="30" customHeight="1">
      <c r="B19" s="471"/>
      <c r="C19" s="471"/>
      <c r="D19" s="200"/>
      <c r="E19" s="465"/>
      <c r="F19" s="466"/>
      <c r="G19" s="466"/>
      <c r="H19" s="466"/>
      <c r="I19" s="466"/>
      <c r="J19" s="466"/>
      <c r="K19" s="467"/>
      <c r="L19" s="299"/>
      <c r="M19" s="3"/>
      <c r="N19" s="4"/>
    </row>
    <row r="20" spans="1:14" ht="30" customHeight="1">
      <c r="B20" s="471"/>
      <c r="C20" s="471"/>
      <c r="D20" s="200"/>
      <c r="E20" s="465"/>
      <c r="F20" s="466"/>
      <c r="G20" s="466"/>
      <c r="H20" s="466"/>
      <c r="I20" s="466"/>
      <c r="J20" s="466"/>
      <c r="K20" s="467"/>
      <c r="L20" s="299"/>
    </row>
    <row r="21" spans="1:14" ht="30" customHeight="1">
      <c r="B21" s="471"/>
      <c r="C21" s="471"/>
      <c r="D21" s="200"/>
      <c r="E21" s="465"/>
      <c r="F21" s="466"/>
      <c r="G21" s="466"/>
      <c r="H21" s="466"/>
      <c r="I21" s="466"/>
      <c r="J21" s="466"/>
      <c r="K21" s="467"/>
      <c r="L21" s="299"/>
    </row>
    <row r="22" spans="1:14" ht="30" customHeight="1">
      <c r="B22" s="471"/>
      <c r="C22" s="471"/>
      <c r="D22" s="200"/>
      <c r="E22" s="465"/>
      <c r="F22" s="466"/>
      <c r="G22" s="466"/>
      <c r="H22" s="466"/>
      <c r="I22" s="466"/>
      <c r="J22" s="466"/>
      <c r="K22" s="467"/>
      <c r="L22" s="299"/>
    </row>
    <row r="23" spans="1:14" ht="30" customHeight="1">
      <c r="B23" s="471"/>
      <c r="C23" s="471"/>
      <c r="D23" s="200"/>
      <c r="E23" s="465"/>
      <c r="F23" s="466"/>
      <c r="G23" s="466"/>
      <c r="H23" s="466"/>
      <c r="I23" s="466"/>
      <c r="J23" s="466"/>
      <c r="K23" s="467"/>
      <c r="L23" s="299"/>
      <c r="M23" s="3"/>
      <c r="N23" s="4"/>
    </row>
    <row r="24" spans="1:14" ht="30" customHeight="1">
      <c r="B24" s="471"/>
      <c r="C24" s="471"/>
      <c r="D24" s="200"/>
      <c r="E24" s="465"/>
      <c r="F24" s="466"/>
      <c r="G24" s="466"/>
      <c r="H24" s="466"/>
      <c r="I24" s="466"/>
      <c r="J24" s="466"/>
      <c r="K24" s="467"/>
      <c r="L24" s="299"/>
    </row>
    <row r="25" spans="1:14" ht="30" customHeight="1">
      <c r="B25" s="471"/>
      <c r="C25" s="471"/>
      <c r="D25" s="203"/>
      <c r="E25" s="465"/>
      <c r="F25" s="466"/>
      <c r="G25" s="466"/>
      <c r="H25" s="466"/>
      <c r="I25" s="466"/>
      <c r="J25" s="466"/>
      <c r="K25" s="467"/>
      <c r="L25" s="297"/>
      <c r="M25" s="3"/>
    </row>
    <row r="26" spans="1:14" ht="15" customHeight="1">
      <c r="B26" s="450" t="s">
        <v>37</v>
      </c>
      <c r="C26" s="451"/>
      <c r="D26" s="451"/>
      <c r="E26" s="468" t="s">
        <v>38</v>
      </c>
      <c r="F26" s="469"/>
      <c r="G26" s="41">
        <f>SUM(L12:L25)</f>
        <v>0</v>
      </c>
      <c r="H26" s="204" t="s">
        <v>125</v>
      </c>
      <c r="I26" s="40">
        <f>SUM(L12:L17)</f>
        <v>0</v>
      </c>
      <c r="J26" s="204" t="s">
        <v>126</v>
      </c>
      <c r="K26" s="40">
        <f>SUM(L18:L25)</f>
        <v>0</v>
      </c>
      <c r="L26" s="205" t="s">
        <v>124</v>
      </c>
      <c r="M26" s="42" t="s">
        <v>258</v>
      </c>
    </row>
    <row r="27" spans="1:14" ht="45" customHeight="1">
      <c r="B27" s="460" t="s">
        <v>266</v>
      </c>
      <c r="C27" s="461"/>
      <c r="D27" s="461"/>
      <c r="E27" s="462"/>
      <c r="F27" s="463"/>
      <c r="G27" s="463"/>
      <c r="H27" s="463"/>
      <c r="I27" s="463"/>
      <c r="J27" s="463"/>
      <c r="K27" s="463"/>
      <c r="L27" s="464"/>
      <c r="M27" s="2" t="str">
        <f>DBCS(E27)</f>
        <v/>
      </c>
    </row>
    <row r="28" spans="1:14" ht="37.5" customHeight="1">
      <c r="B28" s="460" t="s">
        <v>267</v>
      </c>
      <c r="C28" s="461"/>
      <c r="D28" s="461"/>
      <c r="E28" s="462"/>
      <c r="F28" s="463"/>
      <c r="G28" s="463"/>
      <c r="H28" s="463"/>
      <c r="I28" s="463"/>
      <c r="J28" s="463"/>
      <c r="K28" s="463"/>
      <c r="L28" s="464"/>
      <c r="M28" s="2" t="str">
        <f>DBCS(E28)</f>
        <v/>
      </c>
    </row>
    <row r="29" spans="1:14" ht="20.25" customHeight="1">
      <c r="A29" s="43" t="s">
        <v>159</v>
      </c>
      <c r="B29" s="441" t="s">
        <v>158</v>
      </c>
      <c r="C29" s="442"/>
      <c r="D29" s="443"/>
      <c r="E29" s="450" t="s">
        <v>616</v>
      </c>
      <c r="F29" s="451"/>
      <c r="G29" s="206"/>
      <c r="H29" s="452"/>
      <c r="I29" s="452"/>
      <c r="J29" s="452"/>
      <c r="K29" s="452"/>
      <c r="L29" s="453"/>
      <c r="M29" s="42" t="s">
        <v>300</v>
      </c>
    </row>
    <row r="30" spans="1:14" ht="20.25" customHeight="1">
      <c r="B30" s="444"/>
      <c r="C30" s="445"/>
      <c r="D30" s="446"/>
      <c r="E30" s="450" t="s">
        <v>617</v>
      </c>
      <c r="F30" s="451"/>
      <c r="G30" s="207"/>
      <c r="H30" s="454"/>
      <c r="I30" s="454"/>
      <c r="J30" s="454"/>
      <c r="K30" s="454"/>
      <c r="L30" s="455"/>
      <c r="M30" s="42" t="s">
        <v>156</v>
      </c>
    </row>
    <row r="31" spans="1:14" ht="20.25" customHeight="1">
      <c r="B31" s="447"/>
      <c r="C31" s="448"/>
      <c r="D31" s="449"/>
      <c r="E31" s="456" t="s">
        <v>626</v>
      </c>
      <c r="F31" s="457"/>
      <c r="G31" s="208"/>
      <c r="H31" s="458"/>
      <c r="I31" s="458"/>
      <c r="J31" s="458"/>
      <c r="K31" s="458"/>
      <c r="L31" s="459"/>
      <c r="M31" s="42" t="s">
        <v>157</v>
      </c>
    </row>
    <row r="32" spans="1:14" ht="51" customHeight="1">
      <c r="B32" s="461" t="s">
        <v>39</v>
      </c>
      <c r="C32" s="461"/>
      <c r="D32" s="461"/>
      <c r="E32" s="462"/>
      <c r="F32" s="463"/>
      <c r="G32" s="463"/>
      <c r="H32" s="463"/>
      <c r="I32" s="463"/>
      <c r="J32" s="463"/>
      <c r="K32" s="463"/>
      <c r="L32" s="464"/>
    </row>
    <row r="33" spans="2:12" ht="15" customHeight="1">
      <c r="B33" s="454" t="s">
        <v>265</v>
      </c>
      <c r="C33" s="454"/>
      <c r="D33" s="454"/>
      <c r="E33" s="454"/>
      <c r="F33" s="454"/>
      <c r="G33" s="454"/>
      <c r="H33" s="454"/>
      <c r="I33" s="454"/>
      <c r="J33" s="454"/>
      <c r="K33" s="454"/>
      <c r="L33" s="454"/>
    </row>
    <row r="34" spans="2:12">
      <c r="B34" s="39"/>
      <c r="C34" s="39"/>
      <c r="D34" s="39"/>
      <c r="E34" s="39"/>
      <c r="F34" s="39"/>
      <c r="G34" s="39"/>
      <c r="H34" s="39"/>
      <c r="I34" s="39"/>
      <c r="J34" s="39"/>
      <c r="K34" s="39"/>
      <c r="L34" s="39"/>
    </row>
    <row r="35" spans="2:12">
      <c r="B35" s="440" t="s">
        <v>40</v>
      </c>
      <c r="C35" s="440"/>
      <c r="D35" s="440"/>
      <c r="E35" s="440"/>
      <c r="F35" s="440"/>
      <c r="G35" s="440"/>
      <c r="H35" s="440"/>
      <c r="I35" s="440"/>
      <c r="J35" s="440"/>
      <c r="K35" s="440"/>
      <c r="L35" s="440"/>
    </row>
    <row r="36" spans="2:12">
      <c r="B36" s="39"/>
      <c r="C36" s="39"/>
      <c r="D36" s="39"/>
      <c r="E36" s="39"/>
      <c r="F36" s="39"/>
      <c r="G36" s="39"/>
      <c r="H36" s="39"/>
      <c r="I36" s="39"/>
      <c r="J36" s="39"/>
      <c r="K36" s="39"/>
      <c r="L36" s="39"/>
    </row>
    <row r="37" spans="2:12">
      <c r="B37" s="39"/>
      <c r="C37" s="39"/>
      <c r="D37" s="39"/>
      <c r="E37" s="39"/>
      <c r="F37" s="39"/>
      <c r="G37" s="39"/>
      <c r="H37" s="39"/>
      <c r="I37" s="39"/>
      <c r="J37" s="39"/>
      <c r="K37" s="39"/>
      <c r="L37" s="39"/>
    </row>
    <row r="38" spans="2:12">
      <c r="B38" s="39"/>
      <c r="C38" s="39"/>
      <c r="D38" s="39"/>
      <c r="E38" s="39"/>
      <c r="F38" s="39"/>
      <c r="G38" s="39"/>
      <c r="H38" s="39"/>
      <c r="I38" s="39"/>
      <c r="J38" s="39"/>
      <c r="K38" s="39"/>
    </row>
    <row r="39" spans="2:12">
      <c r="B39" s="39"/>
      <c r="C39" s="39"/>
      <c r="D39" s="39"/>
      <c r="E39" s="39"/>
      <c r="F39" s="39"/>
      <c r="G39" s="39"/>
      <c r="H39" s="39"/>
      <c r="I39" s="39"/>
      <c r="J39" s="39"/>
      <c r="K39" s="39"/>
    </row>
    <row r="40" spans="2:12">
      <c r="B40" s="39"/>
      <c r="C40" s="39"/>
      <c r="D40" s="39"/>
      <c r="E40" s="39"/>
      <c r="F40" s="39"/>
      <c r="G40" s="39"/>
      <c r="H40" s="39"/>
      <c r="I40" s="39"/>
      <c r="J40" s="39"/>
      <c r="K40" s="39"/>
    </row>
    <row r="41" spans="2:12">
      <c r="B41" s="39"/>
      <c r="C41" s="39"/>
      <c r="D41" s="39"/>
      <c r="E41" s="39"/>
      <c r="F41" s="39"/>
      <c r="G41" s="39"/>
      <c r="H41" s="39"/>
      <c r="I41" s="39"/>
      <c r="J41" s="39"/>
      <c r="K41" s="39"/>
    </row>
    <row r="42" spans="2:12">
      <c r="B42" s="39"/>
      <c r="C42" s="39"/>
      <c r="D42" s="39"/>
      <c r="E42" s="39"/>
      <c r="F42" s="39"/>
      <c r="G42" s="39"/>
      <c r="H42" s="39"/>
      <c r="I42" s="39"/>
      <c r="J42" s="39"/>
      <c r="K42" s="39"/>
    </row>
    <row r="43" spans="2:12">
      <c r="B43" s="39"/>
      <c r="C43" s="39"/>
      <c r="D43" s="39"/>
      <c r="E43" s="39"/>
      <c r="F43" s="39"/>
      <c r="G43" s="39"/>
      <c r="H43" s="39"/>
      <c r="I43" s="39"/>
      <c r="J43" s="39"/>
      <c r="K43" s="39"/>
    </row>
    <row r="44" spans="2:12">
      <c r="B44" s="39"/>
      <c r="C44" s="39"/>
      <c r="D44" s="39"/>
      <c r="E44" s="39"/>
      <c r="F44" s="39"/>
      <c r="G44" s="39"/>
      <c r="H44" s="39"/>
      <c r="I44" s="39"/>
      <c r="J44" s="39"/>
      <c r="K44" s="39"/>
    </row>
    <row r="45" spans="2:12">
      <c r="B45" s="39"/>
      <c r="C45" s="39"/>
      <c r="D45" s="39"/>
      <c r="E45" s="39"/>
      <c r="F45" s="39"/>
      <c r="G45" s="39"/>
      <c r="H45" s="39"/>
      <c r="I45" s="39"/>
      <c r="J45" s="39"/>
      <c r="K45" s="39"/>
    </row>
    <row r="46" spans="2:12">
      <c r="B46" s="39"/>
      <c r="C46" s="39"/>
      <c r="D46" s="39"/>
      <c r="E46" s="39"/>
      <c r="F46" s="39"/>
      <c r="G46" s="39"/>
      <c r="H46" s="39"/>
      <c r="I46" s="39"/>
      <c r="J46" s="39"/>
      <c r="K46" s="39"/>
    </row>
    <row r="47" spans="2:12">
      <c r="B47" s="39"/>
      <c r="C47" s="39"/>
      <c r="D47" s="39"/>
      <c r="E47" s="39"/>
      <c r="F47" s="39"/>
      <c r="G47" s="39"/>
      <c r="H47" s="39"/>
      <c r="I47" s="39"/>
      <c r="J47" s="39"/>
      <c r="K47" s="39"/>
    </row>
    <row r="48" spans="2:12">
      <c r="B48" s="39"/>
      <c r="C48" s="39"/>
      <c r="D48" s="39"/>
      <c r="E48" s="39"/>
      <c r="F48" s="39"/>
      <c r="G48" s="39"/>
      <c r="H48" s="39"/>
      <c r="I48" s="39"/>
      <c r="J48" s="39"/>
      <c r="K48" s="39"/>
    </row>
    <row r="49" spans="2:11">
      <c r="B49" s="39"/>
      <c r="C49" s="39"/>
      <c r="D49" s="39"/>
      <c r="E49" s="39"/>
      <c r="F49" s="39"/>
      <c r="G49" s="39"/>
      <c r="H49" s="39"/>
      <c r="I49" s="39"/>
      <c r="J49" s="39"/>
      <c r="K49" s="39"/>
    </row>
    <row r="50" spans="2:11">
      <c r="B50" s="39"/>
      <c r="C50" s="39"/>
      <c r="D50" s="39"/>
      <c r="E50" s="39"/>
      <c r="F50" s="39"/>
      <c r="G50" s="39"/>
      <c r="H50" s="39"/>
      <c r="I50" s="39"/>
      <c r="J50" s="39"/>
      <c r="K50" s="39"/>
    </row>
    <row r="51" spans="2:11">
      <c r="B51" s="39"/>
      <c r="C51" s="39"/>
      <c r="D51" s="39"/>
      <c r="E51" s="39"/>
      <c r="F51" s="39"/>
      <c r="G51" s="39"/>
      <c r="H51" s="39"/>
      <c r="I51" s="39"/>
      <c r="J51" s="39"/>
      <c r="K51" s="39"/>
    </row>
    <row r="52" spans="2:11">
      <c r="B52" s="39"/>
      <c r="C52" s="39"/>
      <c r="D52" s="39"/>
      <c r="E52" s="39"/>
      <c r="F52" s="39"/>
      <c r="G52" s="39"/>
      <c r="H52" s="39"/>
      <c r="I52" s="39"/>
      <c r="J52" s="39"/>
      <c r="K52" s="39"/>
    </row>
    <row r="53" spans="2:11">
      <c r="B53" s="39"/>
      <c r="C53" s="39"/>
      <c r="D53" s="39"/>
      <c r="E53" s="39"/>
      <c r="F53" s="39"/>
      <c r="G53" s="39"/>
      <c r="H53" s="39"/>
      <c r="I53" s="39"/>
      <c r="J53" s="39"/>
      <c r="K53" s="39"/>
    </row>
  </sheetData>
  <mergeCells count="52">
    <mergeCell ref="E2:H2"/>
    <mergeCell ref="I2:L2"/>
    <mergeCell ref="I3:L3"/>
    <mergeCell ref="A4:A8"/>
    <mergeCell ref="B4:C4"/>
    <mergeCell ref="I4:L4"/>
    <mergeCell ref="B5:C5"/>
    <mergeCell ref="B6:C6"/>
    <mergeCell ref="H6:H8"/>
    <mergeCell ref="I6:L8"/>
    <mergeCell ref="B7:C7"/>
    <mergeCell ref="B8:C8"/>
    <mergeCell ref="B9:C9"/>
    <mergeCell ref="D9:L9"/>
    <mergeCell ref="B10:C10"/>
    <mergeCell ref="D10:L10"/>
    <mergeCell ref="B11:B25"/>
    <mergeCell ref="C11:D11"/>
    <mergeCell ref="E11:K11"/>
    <mergeCell ref="C12:C17"/>
    <mergeCell ref="E12:K12"/>
    <mergeCell ref="E13:K13"/>
    <mergeCell ref="E14:K14"/>
    <mergeCell ref="E15:K15"/>
    <mergeCell ref="E16:K16"/>
    <mergeCell ref="E17:K17"/>
    <mergeCell ref="C18:C25"/>
    <mergeCell ref="E18:K18"/>
    <mergeCell ref="E19:K19"/>
    <mergeCell ref="E20:K20"/>
    <mergeCell ref="E21:K21"/>
    <mergeCell ref="E22:K22"/>
    <mergeCell ref="E23:K23"/>
    <mergeCell ref="E24:K24"/>
    <mergeCell ref="E25:K25"/>
    <mergeCell ref="B26:D26"/>
    <mergeCell ref="E26:F26"/>
    <mergeCell ref="B27:D27"/>
    <mergeCell ref="E27:L27"/>
    <mergeCell ref="B28:D28"/>
    <mergeCell ref="E28:L28"/>
    <mergeCell ref="B32:D32"/>
    <mergeCell ref="E32:L32"/>
    <mergeCell ref="B33:L33"/>
    <mergeCell ref="B35:L35"/>
    <mergeCell ref="B29:D31"/>
    <mergeCell ref="E29:F29"/>
    <mergeCell ref="H29:L29"/>
    <mergeCell ref="E30:F30"/>
    <mergeCell ref="H30:L30"/>
    <mergeCell ref="E31:F31"/>
    <mergeCell ref="H31:L31"/>
  </mergeCells>
  <phoneticPr fontId="2"/>
  <dataValidations count="4">
    <dataValidation type="list" allowBlank="1" showInputMessage="1" showErrorMessage="1" sqref="H29:L31" xr:uid="{00000000-0002-0000-0000-000000000000}">
      <formula1>"※対象訓練なし,※訓練中,※集計中"</formula1>
    </dataValidation>
    <dataValidation type="list" allowBlank="1" showInputMessage="1" showErrorMessage="1" sqref="E2" xr:uid="{00000000-0002-0000-0000-000001000000}">
      <formula1>"訓練カリキュラム,（様式19号）執行訓練カリキュラム"</formula1>
    </dataValidation>
    <dataValidation imeMode="on" allowBlank="1" showInputMessage="1" showErrorMessage="1" sqref="D12:K25 D4:D5 H6:I6 D9:L10 E27:L28 E32:L32" xr:uid="{00000000-0002-0000-0000-000002000000}"/>
    <dataValidation imeMode="off" allowBlank="1" showInputMessage="1" showErrorMessage="1" sqref="L12:L25 K26 I26 G26 G29:G31 D6:F8 G7 I2" xr:uid="{00000000-0002-0000-0000-000003000000}"/>
  </dataValidations>
  <printOptions horizontalCentered="1"/>
  <pageMargins left="0.59055118110236227" right="0.59055118110236227" top="0.59055118110236227" bottom="0.39370078740157483" header="0.39370078740157483" footer="0.19685039370078741"/>
  <pageSetup paperSize="9" scale="93"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5"/>
  <sheetViews>
    <sheetView view="pageBreakPreview" zoomScaleNormal="100" zoomScaleSheetLayoutView="100" workbookViewId="0">
      <selection activeCell="B19" sqref="B19:B22"/>
    </sheetView>
  </sheetViews>
  <sheetFormatPr defaultColWidth="9" defaultRowHeight="13.5"/>
  <cols>
    <col min="1" max="1" width="3.625" style="209" customWidth="1"/>
    <col min="2" max="2" width="10.625" style="209" customWidth="1"/>
    <col min="3" max="3" width="20.625" style="209" customWidth="1"/>
    <col min="4" max="4" width="31.375" style="209" customWidth="1"/>
    <col min="5" max="5" width="10.625" style="209" customWidth="1"/>
    <col min="6" max="7" width="8.25" style="209" customWidth="1"/>
    <col min="8" max="16384" width="9" style="209"/>
  </cols>
  <sheetData>
    <row r="1" spans="1:7" ht="14.25" thickBot="1">
      <c r="E1" s="42" t="s">
        <v>299</v>
      </c>
    </row>
    <row r="2" spans="1:7" ht="21.75" thickBot="1">
      <c r="D2" s="476" t="s">
        <v>220</v>
      </c>
      <c r="E2" s="477"/>
      <c r="F2" s="477"/>
      <c r="G2" s="478"/>
    </row>
    <row r="3" spans="1:7" ht="21">
      <c r="A3" s="530" t="s">
        <v>74</v>
      </c>
      <c r="B3" s="530"/>
      <c r="C3" s="530"/>
      <c r="D3" s="530"/>
      <c r="E3" s="530"/>
      <c r="F3" s="530"/>
      <c r="G3" s="530"/>
    </row>
    <row r="4" spans="1:7" s="210" customFormat="1" ht="45.75" customHeight="1">
      <c r="A4" s="531" t="s">
        <v>288</v>
      </c>
      <c r="B4" s="529"/>
      <c r="C4" s="529"/>
      <c r="D4" s="529"/>
      <c r="E4" s="529"/>
      <c r="F4" s="529"/>
      <c r="G4" s="529"/>
    </row>
    <row r="5" spans="1:7" s="210" customFormat="1" ht="15" customHeight="1">
      <c r="A5" s="529" t="s">
        <v>253</v>
      </c>
      <c r="B5" s="529"/>
      <c r="C5" s="529"/>
      <c r="D5" s="529"/>
      <c r="E5" s="529"/>
      <c r="F5" s="529"/>
      <c r="G5" s="529"/>
    </row>
    <row r="6" spans="1:7" ht="18.75" customHeight="1">
      <c r="A6" s="211"/>
      <c r="B6" s="211"/>
      <c r="C6" s="211"/>
      <c r="D6" s="211"/>
      <c r="E6" s="211"/>
      <c r="F6" s="211"/>
      <c r="G6" s="211"/>
    </row>
    <row r="7" spans="1:7" ht="18.75" customHeight="1">
      <c r="A7" s="461" t="s">
        <v>28</v>
      </c>
      <c r="B7" s="461"/>
      <c r="C7" s="185" t="s">
        <v>286</v>
      </c>
      <c r="D7" s="188"/>
      <c r="E7" s="188"/>
      <c r="F7" s="212"/>
      <c r="G7" s="213"/>
    </row>
    <row r="8" spans="1:7" ht="18.75" customHeight="1">
      <c r="A8" s="472" t="s">
        <v>29</v>
      </c>
      <c r="B8" s="474"/>
      <c r="C8" s="185" t="s">
        <v>287</v>
      </c>
      <c r="D8" s="188"/>
      <c r="E8" s="188"/>
      <c r="F8" s="188"/>
      <c r="G8" s="189"/>
    </row>
    <row r="9" spans="1:7" ht="18.75" customHeight="1">
      <c r="A9" s="472" t="s">
        <v>27</v>
      </c>
      <c r="B9" s="474"/>
      <c r="C9" s="190">
        <v>0</v>
      </c>
      <c r="D9" s="188"/>
      <c r="E9" s="188"/>
      <c r="F9" s="188"/>
      <c r="G9" s="189"/>
    </row>
    <row r="10" spans="1:7" ht="18" customHeight="1">
      <c r="A10" s="471" t="s">
        <v>69</v>
      </c>
      <c r="B10" s="198" t="s">
        <v>68</v>
      </c>
      <c r="C10" s="198" t="s">
        <v>120</v>
      </c>
      <c r="D10" s="525" t="s">
        <v>121</v>
      </c>
      <c r="E10" s="525"/>
      <c r="F10" s="294" t="s">
        <v>41</v>
      </c>
      <c r="G10" s="198" t="s">
        <v>34</v>
      </c>
    </row>
    <row r="11" spans="1:7" ht="18" customHeight="1">
      <c r="A11" s="471"/>
      <c r="B11" s="498">
        <v>46124</v>
      </c>
      <c r="C11" s="526"/>
      <c r="D11" s="523"/>
      <c r="E11" s="524"/>
      <c r="F11" s="506"/>
      <c r="G11" s="522"/>
    </row>
    <row r="12" spans="1:7" ht="18" customHeight="1">
      <c r="A12" s="471"/>
      <c r="B12" s="499"/>
      <c r="C12" s="527"/>
      <c r="D12" s="504"/>
      <c r="E12" s="515"/>
      <c r="F12" s="507"/>
      <c r="G12" s="509"/>
    </row>
    <row r="13" spans="1:7" ht="18" customHeight="1">
      <c r="A13" s="471"/>
      <c r="B13" s="499"/>
      <c r="C13" s="527"/>
      <c r="D13" s="504"/>
      <c r="E13" s="515"/>
      <c r="F13" s="507"/>
      <c r="G13" s="509"/>
    </row>
    <row r="14" spans="1:7" ht="18" customHeight="1">
      <c r="A14" s="471"/>
      <c r="B14" s="499"/>
      <c r="C14" s="527"/>
      <c r="D14" s="511"/>
      <c r="E14" s="518"/>
      <c r="F14" s="508"/>
      <c r="G14" s="510"/>
    </row>
    <row r="15" spans="1:7" ht="18" customHeight="1">
      <c r="A15" s="471"/>
      <c r="B15" s="498"/>
      <c r="C15" s="519"/>
      <c r="D15" s="504"/>
      <c r="E15" s="515"/>
      <c r="F15" s="506"/>
      <c r="G15" s="522"/>
    </row>
    <row r="16" spans="1:7" ht="18" customHeight="1">
      <c r="A16" s="471"/>
      <c r="B16" s="499"/>
      <c r="C16" s="513"/>
      <c r="D16" s="504"/>
      <c r="E16" s="515"/>
      <c r="F16" s="507"/>
      <c r="G16" s="509"/>
    </row>
    <row r="17" spans="1:8" ht="18" customHeight="1">
      <c r="A17" s="471"/>
      <c r="B17" s="499"/>
      <c r="C17" s="513"/>
      <c r="D17" s="504"/>
      <c r="E17" s="515"/>
      <c r="F17" s="507"/>
      <c r="G17" s="509"/>
      <c r="H17" s="214"/>
    </row>
    <row r="18" spans="1:8" ht="18" customHeight="1">
      <c r="A18" s="471"/>
      <c r="B18" s="500"/>
      <c r="C18" s="514"/>
      <c r="D18" s="511"/>
      <c r="E18" s="518"/>
      <c r="F18" s="508"/>
      <c r="G18" s="510"/>
    </row>
    <row r="19" spans="1:8" ht="18" customHeight="1">
      <c r="A19" s="471"/>
      <c r="B19" s="498"/>
      <c r="C19" s="526"/>
      <c r="D19" s="523"/>
      <c r="E19" s="524"/>
      <c r="F19" s="520"/>
      <c r="G19" s="522"/>
    </row>
    <row r="20" spans="1:8" ht="18" customHeight="1">
      <c r="A20" s="471"/>
      <c r="B20" s="499"/>
      <c r="C20" s="527"/>
      <c r="D20" s="504"/>
      <c r="E20" s="515"/>
      <c r="F20" s="516"/>
      <c r="G20" s="509"/>
    </row>
    <row r="21" spans="1:8" ht="18" customHeight="1">
      <c r="A21" s="471"/>
      <c r="B21" s="499"/>
      <c r="C21" s="527"/>
      <c r="D21" s="504"/>
      <c r="E21" s="515"/>
      <c r="F21" s="516"/>
      <c r="G21" s="509"/>
    </row>
    <row r="22" spans="1:8" ht="18" customHeight="1">
      <c r="A22" s="471"/>
      <c r="B22" s="499"/>
      <c r="C22" s="527"/>
      <c r="D22" s="511"/>
      <c r="E22" s="518"/>
      <c r="F22" s="521"/>
      <c r="G22" s="510"/>
    </row>
    <row r="23" spans="1:8" ht="18" customHeight="1">
      <c r="A23" s="471"/>
      <c r="B23" s="498"/>
      <c r="C23" s="526"/>
      <c r="D23" s="504"/>
      <c r="E23" s="515"/>
      <c r="F23" s="520"/>
      <c r="G23" s="522"/>
    </row>
    <row r="24" spans="1:8" ht="18" customHeight="1">
      <c r="A24" s="471"/>
      <c r="B24" s="499"/>
      <c r="C24" s="527"/>
      <c r="D24" s="504"/>
      <c r="E24" s="515"/>
      <c r="F24" s="516"/>
      <c r="G24" s="509"/>
    </row>
    <row r="25" spans="1:8" ht="18" customHeight="1">
      <c r="A25" s="471"/>
      <c r="B25" s="499"/>
      <c r="C25" s="527"/>
      <c r="D25" s="504"/>
      <c r="E25" s="515"/>
      <c r="F25" s="516"/>
      <c r="G25" s="509"/>
    </row>
    <row r="26" spans="1:8" ht="18" customHeight="1">
      <c r="A26" s="471"/>
      <c r="B26" s="500"/>
      <c r="C26" s="528"/>
      <c r="D26" s="511"/>
      <c r="E26" s="518"/>
      <c r="F26" s="521"/>
      <c r="G26" s="510"/>
    </row>
    <row r="27" spans="1:8" ht="18" customHeight="1">
      <c r="A27" s="471"/>
      <c r="B27" s="498"/>
      <c r="C27" s="519"/>
      <c r="D27" s="504"/>
      <c r="E27" s="515"/>
      <c r="F27" s="520"/>
      <c r="G27" s="522"/>
    </row>
    <row r="28" spans="1:8" ht="18" customHeight="1">
      <c r="A28" s="471"/>
      <c r="B28" s="499"/>
      <c r="C28" s="513"/>
      <c r="D28" s="504"/>
      <c r="E28" s="515"/>
      <c r="F28" s="516"/>
      <c r="G28" s="509"/>
    </row>
    <row r="29" spans="1:8" ht="18" customHeight="1">
      <c r="A29" s="471"/>
      <c r="B29" s="499"/>
      <c r="C29" s="513"/>
      <c r="D29" s="504"/>
      <c r="E29" s="515"/>
      <c r="F29" s="516"/>
      <c r="G29" s="509"/>
    </row>
    <row r="30" spans="1:8" ht="18" customHeight="1">
      <c r="A30" s="471"/>
      <c r="B30" s="499"/>
      <c r="C30" s="514"/>
      <c r="D30" s="511"/>
      <c r="E30" s="518"/>
      <c r="F30" s="521"/>
      <c r="G30" s="510"/>
    </row>
    <row r="31" spans="1:8" ht="18" customHeight="1">
      <c r="A31" s="471"/>
      <c r="B31" s="498"/>
      <c r="C31" s="513"/>
      <c r="D31" s="504"/>
      <c r="E31" s="515"/>
      <c r="F31" s="516"/>
      <c r="G31" s="517"/>
    </row>
    <row r="32" spans="1:8" ht="18" customHeight="1">
      <c r="A32" s="471"/>
      <c r="B32" s="499"/>
      <c r="C32" s="513"/>
      <c r="D32" s="504"/>
      <c r="E32" s="515"/>
      <c r="F32" s="516"/>
      <c r="G32" s="517"/>
    </row>
    <row r="33" spans="1:9" ht="18" customHeight="1">
      <c r="A33" s="471"/>
      <c r="B33" s="499"/>
      <c r="C33" s="513"/>
      <c r="D33" s="504"/>
      <c r="E33" s="515"/>
      <c r="F33" s="516"/>
      <c r="G33" s="517"/>
    </row>
    <row r="34" spans="1:9" ht="18" customHeight="1">
      <c r="A34" s="471"/>
      <c r="B34" s="500"/>
      <c r="C34" s="514"/>
      <c r="D34" s="511"/>
      <c r="E34" s="518"/>
      <c r="F34" s="516"/>
      <c r="G34" s="517"/>
    </row>
    <row r="35" spans="1:9" ht="18" customHeight="1">
      <c r="A35" s="471"/>
      <c r="B35" s="498"/>
      <c r="C35" s="501"/>
      <c r="D35" s="504"/>
      <c r="E35" s="505"/>
      <c r="F35" s="506"/>
      <c r="G35" s="509"/>
    </row>
    <row r="36" spans="1:9" ht="18" customHeight="1">
      <c r="A36" s="471"/>
      <c r="B36" s="499"/>
      <c r="C36" s="502"/>
      <c r="D36" s="504"/>
      <c r="E36" s="505"/>
      <c r="F36" s="507"/>
      <c r="G36" s="509"/>
    </row>
    <row r="37" spans="1:9" ht="18" customHeight="1">
      <c r="A37" s="471"/>
      <c r="B37" s="499"/>
      <c r="C37" s="502"/>
      <c r="D37" s="504"/>
      <c r="E37" s="505"/>
      <c r="F37" s="507"/>
      <c r="G37" s="509"/>
      <c r="H37" s="214"/>
      <c r="I37" s="215"/>
    </row>
    <row r="38" spans="1:9" ht="18" customHeight="1">
      <c r="A38" s="471"/>
      <c r="B38" s="500"/>
      <c r="C38" s="503"/>
      <c r="D38" s="511"/>
      <c r="E38" s="512"/>
      <c r="F38" s="508"/>
      <c r="G38" s="510"/>
    </row>
    <row r="39" spans="1:9" ht="24.75" customHeight="1">
      <c r="A39" s="456" t="s">
        <v>42</v>
      </c>
      <c r="B39" s="457"/>
      <c r="C39" s="457"/>
      <c r="D39" s="457"/>
      <c r="E39" s="457"/>
      <c r="F39" s="493">
        <f>SUM(G11:G38)</f>
        <v>0</v>
      </c>
      <c r="G39" s="494"/>
    </row>
    <row r="40" spans="1:9">
      <c r="A40" s="454"/>
      <c r="B40" s="454"/>
      <c r="C40" s="454"/>
      <c r="D40" s="454"/>
      <c r="E40" s="454"/>
      <c r="F40" s="454"/>
      <c r="G40" s="454"/>
    </row>
    <row r="41" spans="1:9" ht="54.75" customHeight="1">
      <c r="A41" s="292"/>
      <c r="B41" s="292"/>
      <c r="C41" s="292"/>
      <c r="D41" s="292"/>
      <c r="E41" s="472" t="s">
        <v>41</v>
      </c>
      <c r="F41" s="474"/>
      <c r="G41" s="224" t="s">
        <v>304</v>
      </c>
    </row>
    <row r="42" spans="1:9" ht="46.5" customHeight="1">
      <c r="A42" s="495" t="s">
        <v>305</v>
      </c>
      <c r="B42" s="496"/>
      <c r="C42" s="496"/>
      <c r="D42" s="496"/>
      <c r="E42" s="495"/>
      <c r="F42" s="497"/>
      <c r="G42" s="315"/>
    </row>
    <row r="43" spans="1:9">
      <c r="A43" s="293"/>
      <c r="B43" s="293"/>
      <c r="C43" s="293"/>
      <c r="D43" s="293"/>
      <c r="E43" s="293"/>
      <c r="F43" s="293"/>
      <c r="G43" s="293"/>
    </row>
    <row r="44" spans="1:9">
      <c r="A44" s="454" t="s">
        <v>40</v>
      </c>
      <c r="B44" s="454"/>
      <c r="C44" s="454"/>
      <c r="D44" s="454"/>
      <c r="E44" s="454"/>
      <c r="F44" s="454"/>
      <c r="G44" s="454"/>
    </row>
    <row r="45" spans="1:9">
      <c r="A45" s="293"/>
      <c r="B45" s="293"/>
      <c r="C45" s="293"/>
      <c r="D45" s="293"/>
      <c r="E45" s="293"/>
      <c r="F45" s="293"/>
      <c r="G45" s="293"/>
    </row>
    <row r="46" spans="1:9">
      <c r="A46" s="210"/>
      <c r="B46" s="210"/>
      <c r="C46" s="210"/>
      <c r="D46" s="210"/>
      <c r="E46" s="210"/>
      <c r="F46" s="210"/>
      <c r="G46" s="210"/>
    </row>
    <row r="48" spans="1:9">
      <c r="A48" s="210"/>
      <c r="B48" s="210"/>
      <c r="C48" s="210"/>
      <c r="D48" s="210"/>
      <c r="E48" s="210"/>
      <c r="F48" s="210"/>
      <c r="G48" s="210"/>
    </row>
    <row r="49" spans="1:7">
      <c r="A49" s="210"/>
      <c r="B49" s="210"/>
      <c r="C49" s="210"/>
      <c r="D49" s="210"/>
      <c r="E49" s="210"/>
      <c r="F49" s="210"/>
      <c r="G49" s="210"/>
    </row>
    <row r="50" spans="1:7">
      <c r="A50" s="210"/>
      <c r="B50" s="210"/>
      <c r="C50" s="210"/>
      <c r="D50" s="210"/>
      <c r="E50" s="210"/>
      <c r="F50" s="210"/>
    </row>
    <row r="51" spans="1:7">
      <c r="A51" s="210"/>
      <c r="B51" s="210"/>
      <c r="C51" s="210"/>
      <c r="D51" s="210"/>
      <c r="E51" s="210"/>
      <c r="F51" s="210"/>
    </row>
    <row r="52" spans="1:7">
      <c r="A52" s="210"/>
      <c r="B52" s="210"/>
      <c r="C52" s="210"/>
      <c r="D52" s="210"/>
      <c r="E52" s="210"/>
      <c r="F52" s="210"/>
    </row>
    <row r="53" spans="1:7">
      <c r="A53" s="210"/>
      <c r="B53" s="210"/>
      <c r="C53" s="210"/>
      <c r="D53" s="210"/>
      <c r="E53" s="210"/>
      <c r="F53" s="210"/>
    </row>
    <row r="54" spans="1:7">
      <c r="A54" s="210"/>
      <c r="B54" s="210"/>
      <c r="C54" s="210"/>
      <c r="D54" s="210"/>
      <c r="E54" s="210"/>
      <c r="F54" s="210"/>
    </row>
    <row r="55" spans="1:7">
      <c r="A55" s="210"/>
      <c r="B55" s="210"/>
      <c r="C55" s="210"/>
      <c r="D55" s="210"/>
      <c r="E55" s="210"/>
      <c r="F55" s="210"/>
    </row>
    <row r="56" spans="1:7">
      <c r="A56" s="210"/>
      <c r="B56" s="210"/>
      <c r="C56" s="210"/>
      <c r="D56" s="210"/>
      <c r="E56" s="210"/>
      <c r="F56" s="210"/>
    </row>
    <row r="57" spans="1:7">
      <c r="A57" s="210"/>
      <c r="B57" s="210"/>
      <c r="C57" s="210"/>
      <c r="D57" s="210"/>
      <c r="E57" s="210"/>
      <c r="F57" s="210"/>
    </row>
    <row r="58" spans="1:7">
      <c r="A58" s="210"/>
      <c r="B58" s="210"/>
      <c r="C58" s="210"/>
      <c r="D58" s="210"/>
      <c r="E58" s="210"/>
      <c r="F58" s="210"/>
    </row>
    <row r="59" spans="1:7">
      <c r="A59" s="210"/>
      <c r="B59" s="210"/>
      <c r="C59" s="210"/>
      <c r="D59" s="210"/>
      <c r="E59" s="210"/>
      <c r="F59" s="210"/>
    </row>
    <row r="60" spans="1:7">
      <c r="A60" s="210"/>
      <c r="B60" s="210"/>
      <c r="C60" s="210"/>
      <c r="D60" s="210"/>
      <c r="E60" s="210"/>
      <c r="F60" s="210"/>
    </row>
    <row r="61" spans="1:7">
      <c r="A61" s="210"/>
      <c r="B61" s="210"/>
      <c r="C61" s="210"/>
      <c r="D61" s="210"/>
      <c r="E61" s="210"/>
      <c r="F61" s="210"/>
    </row>
    <row r="62" spans="1:7">
      <c r="A62" s="210"/>
      <c r="B62" s="210"/>
      <c r="C62" s="210"/>
      <c r="D62" s="210"/>
      <c r="E62" s="210"/>
      <c r="F62" s="210"/>
    </row>
    <row r="63" spans="1:7">
      <c r="A63" s="210"/>
      <c r="B63" s="210"/>
      <c r="C63" s="210"/>
      <c r="D63" s="210"/>
      <c r="E63" s="210"/>
      <c r="F63" s="210"/>
    </row>
    <row r="64" spans="1:7">
      <c r="A64" s="210"/>
      <c r="B64" s="210"/>
      <c r="C64" s="210"/>
      <c r="D64" s="210"/>
      <c r="E64" s="210"/>
      <c r="F64" s="210"/>
    </row>
    <row r="65" spans="1:6">
      <c r="A65" s="210"/>
      <c r="B65" s="210"/>
      <c r="C65" s="210"/>
      <c r="D65" s="210"/>
      <c r="E65" s="210"/>
      <c r="F65" s="210"/>
    </row>
  </sheetData>
  <mergeCells count="72">
    <mergeCell ref="A5:G5"/>
    <mergeCell ref="D2:G2"/>
    <mergeCell ref="A3:G3"/>
    <mergeCell ref="A4:G4"/>
    <mergeCell ref="A7:B7"/>
    <mergeCell ref="A8:B8"/>
    <mergeCell ref="A9:B9"/>
    <mergeCell ref="A10:A38"/>
    <mergeCell ref="D10:E10"/>
    <mergeCell ref="B11:B14"/>
    <mergeCell ref="C11:C14"/>
    <mergeCell ref="D11:E11"/>
    <mergeCell ref="D16:E16"/>
    <mergeCell ref="D17:E17"/>
    <mergeCell ref="B19:B22"/>
    <mergeCell ref="C19:C22"/>
    <mergeCell ref="B15:B18"/>
    <mergeCell ref="C15:C18"/>
    <mergeCell ref="B23:B26"/>
    <mergeCell ref="C23:C26"/>
    <mergeCell ref="D23:E23"/>
    <mergeCell ref="G19:G22"/>
    <mergeCell ref="D20:E20"/>
    <mergeCell ref="D21:E21"/>
    <mergeCell ref="D22:E22"/>
    <mergeCell ref="F11:F14"/>
    <mergeCell ref="G11:G14"/>
    <mergeCell ref="D12:E12"/>
    <mergeCell ref="D13:E13"/>
    <mergeCell ref="D14:E14"/>
    <mergeCell ref="D15:E15"/>
    <mergeCell ref="F15:F18"/>
    <mergeCell ref="G15:G18"/>
    <mergeCell ref="D18:E18"/>
    <mergeCell ref="D19:E19"/>
    <mergeCell ref="F19:F22"/>
    <mergeCell ref="F23:F26"/>
    <mergeCell ref="G23:G26"/>
    <mergeCell ref="D24:E24"/>
    <mergeCell ref="D25:E25"/>
    <mergeCell ref="D26:E26"/>
    <mergeCell ref="B27:B30"/>
    <mergeCell ref="C27:C30"/>
    <mergeCell ref="D27:E27"/>
    <mergeCell ref="F27:F30"/>
    <mergeCell ref="G27:G30"/>
    <mergeCell ref="D28:E28"/>
    <mergeCell ref="D29:E29"/>
    <mergeCell ref="D30:E30"/>
    <mergeCell ref="B31:B34"/>
    <mergeCell ref="C31:C34"/>
    <mergeCell ref="D31:E31"/>
    <mergeCell ref="F31:F34"/>
    <mergeCell ref="G31:G34"/>
    <mergeCell ref="D32:E32"/>
    <mergeCell ref="D33:E33"/>
    <mergeCell ref="D34:E34"/>
    <mergeCell ref="B35:B38"/>
    <mergeCell ref="C35:C38"/>
    <mergeCell ref="D35:E35"/>
    <mergeCell ref="F35:F38"/>
    <mergeCell ref="G35:G38"/>
    <mergeCell ref="D36:E36"/>
    <mergeCell ref="D37:E37"/>
    <mergeCell ref="D38:E38"/>
    <mergeCell ref="A39:E39"/>
    <mergeCell ref="F39:G39"/>
    <mergeCell ref="A40:G40"/>
    <mergeCell ref="A44:G44"/>
    <mergeCell ref="A42:D42"/>
    <mergeCell ref="E42:F42"/>
    <mergeCell ref="E41:F41"/>
  </mergeCells>
  <phoneticPr fontId="2"/>
  <dataValidations count="2">
    <dataValidation imeMode="on" allowBlank="1" showInputMessage="1" showErrorMessage="1" sqref="C7:C8 C11:F38" xr:uid="{00000000-0002-0000-0100-000000000000}"/>
    <dataValidation imeMode="off" allowBlank="1" showInputMessage="1" showErrorMessage="1" sqref="B11:B38 C9 G11:G38 D2 G42" xr:uid="{00000000-0002-0000-0100-000001000000}"/>
  </dataValidations>
  <printOptions horizontalCentered="1"/>
  <pageMargins left="0.47244094488188981" right="0.39370078740157483" top="0.78740157480314965" bottom="0.39370078740157483" header="0.39370078740157483" footer="0.19685039370078741"/>
  <pageSetup paperSize="9" scale="94"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S70"/>
  <sheetViews>
    <sheetView view="pageBreakPreview" zoomScale="60" zoomScaleNormal="100" workbookViewId="0">
      <pane xSplit="4" ySplit="12" topLeftCell="K13" activePane="bottomRight" state="frozen"/>
      <selection activeCell="B2" sqref="B2"/>
      <selection pane="topRight" activeCell="B2" sqref="B2"/>
      <selection pane="bottomLeft" activeCell="B2" sqref="B2"/>
      <selection pane="bottomRight" activeCell="AI10" sqref="AI10:AS69"/>
    </sheetView>
  </sheetViews>
  <sheetFormatPr defaultRowHeight="13.5"/>
  <cols>
    <col min="1" max="1" width="12" style="45" customWidth="1"/>
    <col min="2" max="2" width="6.375" style="45" customWidth="1"/>
    <col min="3" max="3" width="6.5" style="45" customWidth="1"/>
    <col min="4" max="4" width="9.5" style="45" customWidth="1"/>
    <col min="5" max="5" width="5.75" style="45" customWidth="1"/>
    <col min="6" max="6" width="2.75" style="45" customWidth="1"/>
    <col min="7" max="7" width="2.75" style="46" customWidth="1"/>
    <col min="8" max="13" width="12.375" style="45" customWidth="1"/>
    <col min="14" max="14" width="5.75" style="45" customWidth="1"/>
    <col min="15" max="15" width="2.75" style="45" customWidth="1"/>
    <col min="16" max="16" width="2.75" style="46" customWidth="1"/>
    <col min="17" max="22" width="12.375" style="45" customWidth="1"/>
    <col min="23" max="23" width="5.75" style="45" customWidth="1"/>
    <col min="24" max="24" width="2.75" style="45" customWidth="1"/>
    <col min="25" max="25" width="2.75" style="46" customWidth="1"/>
    <col min="26" max="31" width="12.375" style="45" customWidth="1"/>
    <col min="32" max="32" width="6.625" style="45" bestFit="1" customWidth="1"/>
    <col min="33" max="33" width="6.25" style="45" customWidth="1"/>
    <col min="34" max="34" width="2.125" style="45" customWidth="1"/>
    <col min="35" max="35" width="15.5" style="45" bestFit="1" customWidth="1"/>
    <col min="36" max="36" width="18.5" style="45" bestFit="1" customWidth="1"/>
    <col min="37" max="37" width="9" style="45"/>
    <col min="38" max="38" width="19.25" style="45" bestFit="1" customWidth="1"/>
    <col min="39" max="276" width="9" style="45"/>
    <col min="277" max="277" width="7.625" style="45" customWidth="1"/>
    <col min="278" max="278" width="6.875" style="45" customWidth="1"/>
    <col min="279" max="279" width="8.25" style="45" customWidth="1"/>
    <col min="280" max="280" width="4.5" style="45" customWidth="1"/>
    <col min="281" max="281" width="7.75" style="45" customWidth="1"/>
    <col min="282" max="282" width="6.875" style="45" customWidth="1"/>
    <col min="283" max="283" width="9" style="45" customWidth="1"/>
    <col min="284" max="284" width="4.75" style="45" customWidth="1"/>
    <col min="285" max="285" width="7.5" style="45" customWidth="1"/>
    <col min="286" max="286" width="6.875" style="45" customWidth="1"/>
    <col min="287" max="287" width="8.375" style="45" customWidth="1"/>
    <col min="288" max="288" width="4.75" style="45" customWidth="1"/>
    <col min="289" max="289" width="6.25" style="45" customWidth="1"/>
    <col min="290" max="290" width="2.125" style="45" customWidth="1"/>
    <col min="291" max="291" width="11.625" style="45" bestFit="1" customWidth="1"/>
    <col min="292" max="292" width="13" style="45" bestFit="1" customWidth="1"/>
    <col min="293" max="532" width="9" style="45"/>
    <col min="533" max="533" width="7.625" style="45" customWidth="1"/>
    <col min="534" max="534" width="6.875" style="45" customWidth="1"/>
    <col min="535" max="535" width="8.25" style="45" customWidth="1"/>
    <col min="536" max="536" width="4.5" style="45" customWidth="1"/>
    <col min="537" max="537" width="7.75" style="45" customWidth="1"/>
    <col min="538" max="538" width="6.875" style="45" customWidth="1"/>
    <col min="539" max="539" width="9" style="45" customWidth="1"/>
    <col min="540" max="540" width="4.75" style="45" customWidth="1"/>
    <col min="541" max="541" width="7.5" style="45" customWidth="1"/>
    <col min="542" max="542" width="6.875" style="45" customWidth="1"/>
    <col min="543" max="543" width="8.375" style="45" customWidth="1"/>
    <col min="544" max="544" width="4.75" style="45" customWidth="1"/>
    <col min="545" max="545" width="6.25" style="45" customWidth="1"/>
    <col min="546" max="546" width="2.125" style="45" customWidth="1"/>
    <col min="547" max="547" width="11.625" style="45" bestFit="1" customWidth="1"/>
    <col min="548" max="548" width="13" style="45" bestFit="1" customWidth="1"/>
    <col min="549" max="788" width="9" style="45"/>
    <col min="789" max="789" width="7.625" style="45" customWidth="1"/>
    <col min="790" max="790" width="6.875" style="45" customWidth="1"/>
    <col min="791" max="791" width="8.25" style="45" customWidth="1"/>
    <col min="792" max="792" width="4.5" style="45" customWidth="1"/>
    <col min="793" max="793" width="7.75" style="45" customWidth="1"/>
    <col min="794" max="794" width="6.875" style="45" customWidth="1"/>
    <col min="795" max="795" width="9" style="45" customWidth="1"/>
    <col min="796" max="796" width="4.75" style="45" customWidth="1"/>
    <col min="797" max="797" width="7.5" style="45" customWidth="1"/>
    <col min="798" max="798" width="6.875" style="45" customWidth="1"/>
    <col min="799" max="799" width="8.375" style="45" customWidth="1"/>
    <col min="800" max="800" width="4.75" style="45" customWidth="1"/>
    <col min="801" max="801" width="6.25" style="45" customWidth="1"/>
    <col min="802" max="802" width="2.125" style="45" customWidth="1"/>
    <col min="803" max="803" width="11.625" style="45" bestFit="1" customWidth="1"/>
    <col min="804" max="804" width="13" style="45" bestFit="1" customWidth="1"/>
    <col min="805" max="1044" width="9" style="45"/>
    <col min="1045" max="1045" width="7.625" style="45" customWidth="1"/>
    <col min="1046" max="1046" width="6.875" style="45" customWidth="1"/>
    <col min="1047" max="1047" width="8.25" style="45" customWidth="1"/>
    <col min="1048" max="1048" width="4.5" style="45" customWidth="1"/>
    <col min="1049" max="1049" width="7.75" style="45" customWidth="1"/>
    <col min="1050" max="1050" width="6.875" style="45" customWidth="1"/>
    <col min="1051" max="1051" width="9" style="45" customWidth="1"/>
    <col min="1052" max="1052" width="4.75" style="45" customWidth="1"/>
    <col min="1053" max="1053" width="7.5" style="45" customWidth="1"/>
    <col min="1054" max="1054" width="6.875" style="45" customWidth="1"/>
    <col min="1055" max="1055" width="8.375" style="45" customWidth="1"/>
    <col min="1056" max="1056" width="4.75" style="45" customWidth="1"/>
    <col min="1057" max="1057" width="6.25" style="45" customWidth="1"/>
    <col min="1058" max="1058" width="2.125" style="45" customWidth="1"/>
    <col min="1059" max="1059" width="11.625" style="45" bestFit="1" customWidth="1"/>
    <col min="1060" max="1060" width="13" style="45" bestFit="1" customWidth="1"/>
    <col min="1061" max="1300" width="9" style="45"/>
    <col min="1301" max="1301" width="7.625" style="45" customWidth="1"/>
    <col min="1302" max="1302" width="6.875" style="45" customWidth="1"/>
    <col min="1303" max="1303" width="8.25" style="45" customWidth="1"/>
    <col min="1304" max="1304" width="4.5" style="45" customWidth="1"/>
    <col min="1305" max="1305" width="7.75" style="45" customWidth="1"/>
    <col min="1306" max="1306" width="6.875" style="45" customWidth="1"/>
    <col min="1307" max="1307" width="9" style="45" customWidth="1"/>
    <col min="1308" max="1308" width="4.75" style="45" customWidth="1"/>
    <col min="1309" max="1309" width="7.5" style="45" customWidth="1"/>
    <col min="1310" max="1310" width="6.875" style="45" customWidth="1"/>
    <col min="1311" max="1311" width="8.375" style="45" customWidth="1"/>
    <col min="1312" max="1312" width="4.75" style="45" customWidth="1"/>
    <col min="1313" max="1313" width="6.25" style="45" customWidth="1"/>
    <col min="1314" max="1314" width="2.125" style="45" customWidth="1"/>
    <col min="1315" max="1315" width="11.625" style="45" bestFit="1" customWidth="1"/>
    <col min="1316" max="1316" width="13" style="45" bestFit="1" customWidth="1"/>
    <col min="1317" max="1556" width="9" style="45"/>
    <col min="1557" max="1557" width="7.625" style="45" customWidth="1"/>
    <col min="1558" max="1558" width="6.875" style="45" customWidth="1"/>
    <col min="1559" max="1559" width="8.25" style="45" customWidth="1"/>
    <col min="1560" max="1560" width="4.5" style="45" customWidth="1"/>
    <col min="1561" max="1561" width="7.75" style="45" customWidth="1"/>
    <col min="1562" max="1562" width="6.875" style="45" customWidth="1"/>
    <col min="1563" max="1563" width="9" style="45" customWidth="1"/>
    <col min="1564" max="1564" width="4.75" style="45" customWidth="1"/>
    <col min="1565" max="1565" width="7.5" style="45" customWidth="1"/>
    <col min="1566" max="1566" width="6.875" style="45" customWidth="1"/>
    <col min="1567" max="1567" width="8.375" style="45" customWidth="1"/>
    <col min="1568" max="1568" width="4.75" style="45" customWidth="1"/>
    <col min="1569" max="1569" width="6.25" style="45" customWidth="1"/>
    <col min="1570" max="1570" width="2.125" style="45" customWidth="1"/>
    <col min="1571" max="1571" width="11.625" style="45" bestFit="1" customWidth="1"/>
    <col min="1572" max="1572" width="13" style="45" bestFit="1" customWidth="1"/>
    <col min="1573" max="1812" width="9" style="45"/>
    <col min="1813" max="1813" width="7.625" style="45" customWidth="1"/>
    <col min="1814" max="1814" width="6.875" style="45" customWidth="1"/>
    <col min="1815" max="1815" width="8.25" style="45" customWidth="1"/>
    <col min="1816" max="1816" width="4.5" style="45" customWidth="1"/>
    <col min="1817" max="1817" width="7.75" style="45" customWidth="1"/>
    <col min="1818" max="1818" width="6.875" style="45" customWidth="1"/>
    <col min="1819" max="1819" width="9" style="45" customWidth="1"/>
    <col min="1820" max="1820" width="4.75" style="45" customWidth="1"/>
    <col min="1821" max="1821" width="7.5" style="45" customWidth="1"/>
    <col min="1822" max="1822" width="6.875" style="45" customWidth="1"/>
    <col min="1823" max="1823" width="8.375" style="45" customWidth="1"/>
    <col min="1824" max="1824" width="4.75" style="45" customWidth="1"/>
    <col min="1825" max="1825" width="6.25" style="45" customWidth="1"/>
    <col min="1826" max="1826" width="2.125" style="45" customWidth="1"/>
    <col min="1827" max="1827" width="11.625" style="45" bestFit="1" customWidth="1"/>
    <col min="1828" max="1828" width="13" style="45" bestFit="1" customWidth="1"/>
    <col min="1829" max="2068" width="9" style="45"/>
    <col min="2069" max="2069" width="7.625" style="45" customWidth="1"/>
    <col min="2070" max="2070" width="6.875" style="45" customWidth="1"/>
    <col min="2071" max="2071" width="8.25" style="45" customWidth="1"/>
    <col min="2072" max="2072" width="4.5" style="45" customWidth="1"/>
    <col min="2073" max="2073" width="7.75" style="45" customWidth="1"/>
    <col min="2074" max="2074" width="6.875" style="45" customWidth="1"/>
    <col min="2075" max="2075" width="9" style="45" customWidth="1"/>
    <col min="2076" max="2076" width="4.75" style="45" customWidth="1"/>
    <col min="2077" max="2077" width="7.5" style="45" customWidth="1"/>
    <col min="2078" max="2078" width="6.875" style="45" customWidth="1"/>
    <col min="2079" max="2079" width="8.375" style="45" customWidth="1"/>
    <col min="2080" max="2080" width="4.75" style="45" customWidth="1"/>
    <col min="2081" max="2081" width="6.25" style="45" customWidth="1"/>
    <col min="2082" max="2082" width="2.125" style="45" customWidth="1"/>
    <col min="2083" max="2083" width="11.625" style="45" bestFit="1" customWidth="1"/>
    <col min="2084" max="2084" width="13" style="45" bestFit="1" customWidth="1"/>
    <col min="2085" max="2324" width="9" style="45"/>
    <col min="2325" max="2325" width="7.625" style="45" customWidth="1"/>
    <col min="2326" max="2326" width="6.875" style="45" customWidth="1"/>
    <col min="2327" max="2327" width="8.25" style="45" customWidth="1"/>
    <col min="2328" max="2328" width="4.5" style="45" customWidth="1"/>
    <col min="2329" max="2329" width="7.75" style="45" customWidth="1"/>
    <col min="2330" max="2330" width="6.875" style="45" customWidth="1"/>
    <col min="2331" max="2331" width="9" style="45" customWidth="1"/>
    <col min="2332" max="2332" width="4.75" style="45" customWidth="1"/>
    <col min="2333" max="2333" width="7.5" style="45" customWidth="1"/>
    <col min="2334" max="2334" width="6.875" style="45" customWidth="1"/>
    <col min="2335" max="2335" width="8.375" style="45" customWidth="1"/>
    <col min="2336" max="2336" width="4.75" style="45" customWidth="1"/>
    <col min="2337" max="2337" width="6.25" style="45" customWidth="1"/>
    <col min="2338" max="2338" width="2.125" style="45" customWidth="1"/>
    <col min="2339" max="2339" width="11.625" style="45" bestFit="1" customWidth="1"/>
    <col min="2340" max="2340" width="13" style="45" bestFit="1" customWidth="1"/>
    <col min="2341" max="2580" width="9" style="45"/>
    <col min="2581" max="2581" width="7.625" style="45" customWidth="1"/>
    <col min="2582" max="2582" width="6.875" style="45" customWidth="1"/>
    <col min="2583" max="2583" width="8.25" style="45" customWidth="1"/>
    <col min="2584" max="2584" width="4.5" style="45" customWidth="1"/>
    <col min="2585" max="2585" width="7.75" style="45" customWidth="1"/>
    <col min="2586" max="2586" width="6.875" style="45" customWidth="1"/>
    <col min="2587" max="2587" width="9" style="45" customWidth="1"/>
    <col min="2588" max="2588" width="4.75" style="45" customWidth="1"/>
    <col min="2589" max="2589" width="7.5" style="45" customWidth="1"/>
    <col min="2590" max="2590" width="6.875" style="45" customWidth="1"/>
    <col min="2591" max="2591" width="8.375" style="45" customWidth="1"/>
    <col min="2592" max="2592" width="4.75" style="45" customWidth="1"/>
    <col min="2593" max="2593" width="6.25" style="45" customWidth="1"/>
    <col min="2594" max="2594" width="2.125" style="45" customWidth="1"/>
    <col min="2595" max="2595" width="11.625" style="45" bestFit="1" customWidth="1"/>
    <col min="2596" max="2596" width="13" style="45" bestFit="1" customWidth="1"/>
    <col min="2597" max="2836" width="9" style="45"/>
    <col min="2837" max="2837" width="7.625" style="45" customWidth="1"/>
    <col min="2838" max="2838" width="6.875" style="45" customWidth="1"/>
    <col min="2839" max="2839" width="8.25" style="45" customWidth="1"/>
    <col min="2840" max="2840" width="4.5" style="45" customWidth="1"/>
    <col min="2841" max="2841" width="7.75" style="45" customWidth="1"/>
    <col min="2842" max="2842" width="6.875" style="45" customWidth="1"/>
    <col min="2843" max="2843" width="9" style="45" customWidth="1"/>
    <col min="2844" max="2844" width="4.75" style="45" customWidth="1"/>
    <col min="2845" max="2845" width="7.5" style="45" customWidth="1"/>
    <col min="2846" max="2846" width="6.875" style="45" customWidth="1"/>
    <col min="2847" max="2847" width="8.375" style="45" customWidth="1"/>
    <col min="2848" max="2848" width="4.75" style="45" customWidth="1"/>
    <col min="2849" max="2849" width="6.25" style="45" customWidth="1"/>
    <col min="2850" max="2850" width="2.125" style="45" customWidth="1"/>
    <col min="2851" max="2851" width="11.625" style="45" bestFit="1" customWidth="1"/>
    <col min="2852" max="2852" width="13" style="45" bestFit="1" customWidth="1"/>
    <col min="2853" max="3092" width="9" style="45"/>
    <col min="3093" max="3093" width="7.625" style="45" customWidth="1"/>
    <col min="3094" max="3094" width="6.875" style="45" customWidth="1"/>
    <col min="3095" max="3095" width="8.25" style="45" customWidth="1"/>
    <col min="3096" max="3096" width="4.5" style="45" customWidth="1"/>
    <col min="3097" max="3097" width="7.75" style="45" customWidth="1"/>
    <col min="3098" max="3098" width="6.875" style="45" customWidth="1"/>
    <col min="3099" max="3099" width="9" style="45" customWidth="1"/>
    <col min="3100" max="3100" width="4.75" style="45" customWidth="1"/>
    <col min="3101" max="3101" width="7.5" style="45" customWidth="1"/>
    <col min="3102" max="3102" width="6.875" style="45" customWidth="1"/>
    <col min="3103" max="3103" width="8.375" style="45" customWidth="1"/>
    <col min="3104" max="3104" width="4.75" style="45" customWidth="1"/>
    <col min="3105" max="3105" width="6.25" style="45" customWidth="1"/>
    <col min="3106" max="3106" width="2.125" style="45" customWidth="1"/>
    <col min="3107" max="3107" width="11.625" style="45" bestFit="1" customWidth="1"/>
    <col min="3108" max="3108" width="13" style="45" bestFit="1" customWidth="1"/>
    <col min="3109" max="3348" width="9" style="45"/>
    <col min="3349" max="3349" width="7.625" style="45" customWidth="1"/>
    <col min="3350" max="3350" width="6.875" style="45" customWidth="1"/>
    <col min="3351" max="3351" width="8.25" style="45" customWidth="1"/>
    <col min="3352" max="3352" width="4.5" style="45" customWidth="1"/>
    <col min="3353" max="3353" width="7.75" style="45" customWidth="1"/>
    <col min="3354" max="3354" width="6.875" style="45" customWidth="1"/>
    <col min="3355" max="3355" width="9" style="45" customWidth="1"/>
    <col min="3356" max="3356" width="4.75" style="45" customWidth="1"/>
    <col min="3357" max="3357" width="7.5" style="45" customWidth="1"/>
    <col min="3358" max="3358" width="6.875" style="45" customWidth="1"/>
    <col min="3359" max="3359" width="8.375" style="45" customWidth="1"/>
    <col min="3360" max="3360" width="4.75" style="45" customWidth="1"/>
    <col min="3361" max="3361" width="6.25" style="45" customWidth="1"/>
    <col min="3362" max="3362" width="2.125" style="45" customWidth="1"/>
    <col min="3363" max="3363" width="11.625" style="45" bestFit="1" customWidth="1"/>
    <col min="3364" max="3364" width="13" style="45" bestFit="1" customWidth="1"/>
    <col min="3365" max="3604" width="9" style="45"/>
    <col min="3605" max="3605" width="7.625" style="45" customWidth="1"/>
    <col min="3606" max="3606" width="6.875" style="45" customWidth="1"/>
    <col min="3607" max="3607" width="8.25" style="45" customWidth="1"/>
    <col min="3608" max="3608" width="4.5" style="45" customWidth="1"/>
    <col min="3609" max="3609" width="7.75" style="45" customWidth="1"/>
    <col min="3610" max="3610" width="6.875" style="45" customWidth="1"/>
    <col min="3611" max="3611" width="9" style="45" customWidth="1"/>
    <col min="3612" max="3612" width="4.75" style="45" customWidth="1"/>
    <col min="3613" max="3613" width="7.5" style="45" customWidth="1"/>
    <col min="3614" max="3614" width="6.875" style="45" customWidth="1"/>
    <col min="3615" max="3615" width="8.375" style="45" customWidth="1"/>
    <col min="3616" max="3616" width="4.75" style="45" customWidth="1"/>
    <col min="3617" max="3617" width="6.25" style="45" customWidth="1"/>
    <col min="3618" max="3618" width="2.125" style="45" customWidth="1"/>
    <col min="3619" max="3619" width="11.625" style="45" bestFit="1" customWidth="1"/>
    <col min="3620" max="3620" width="13" style="45" bestFit="1" customWidth="1"/>
    <col min="3621" max="3860" width="9" style="45"/>
    <col min="3861" max="3861" width="7.625" style="45" customWidth="1"/>
    <col min="3862" max="3862" width="6.875" style="45" customWidth="1"/>
    <col min="3863" max="3863" width="8.25" style="45" customWidth="1"/>
    <col min="3864" max="3864" width="4.5" style="45" customWidth="1"/>
    <col min="3865" max="3865" width="7.75" style="45" customWidth="1"/>
    <col min="3866" max="3866" width="6.875" style="45" customWidth="1"/>
    <col min="3867" max="3867" width="9" style="45" customWidth="1"/>
    <col min="3868" max="3868" width="4.75" style="45" customWidth="1"/>
    <col min="3869" max="3869" width="7.5" style="45" customWidth="1"/>
    <col min="3870" max="3870" width="6.875" style="45" customWidth="1"/>
    <col min="3871" max="3871" width="8.375" style="45" customWidth="1"/>
    <col min="3872" max="3872" width="4.75" style="45" customWidth="1"/>
    <col min="3873" max="3873" width="6.25" style="45" customWidth="1"/>
    <col min="3874" max="3874" width="2.125" style="45" customWidth="1"/>
    <col min="3875" max="3875" width="11.625" style="45" bestFit="1" customWidth="1"/>
    <col min="3876" max="3876" width="13" style="45" bestFit="1" customWidth="1"/>
    <col min="3877" max="4116" width="9" style="45"/>
    <col min="4117" max="4117" width="7.625" style="45" customWidth="1"/>
    <col min="4118" max="4118" width="6.875" style="45" customWidth="1"/>
    <col min="4119" max="4119" width="8.25" style="45" customWidth="1"/>
    <col min="4120" max="4120" width="4.5" style="45" customWidth="1"/>
    <col min="4121" max="4121" width="7.75" style="45" customWidth="1"/>
    <col min="4122" max="4122" width="6.875" style="45" customWidth="1"/>
    <col min="4123" max="4123" width="9" style="45" customWidth="1"/>
    <col min="4124" max="4124" width="4.75" style="45" customWidth="1"/>
    <col min="4125" max="4125" width="7.5" style="45" customWidth="1"/>
    <col min="4126" max="4126" width="6.875" style="45" customWidth="1"/>
    <col min="4127" max="4127" width="8.375" style="45" customWidth="1"/>
    <col min="4128" max="4128" width="4.75" style="45" customWidth="1"/>
    <col min="4129" max="4129" width="6.25" style="45" customWidth="1"/>
    <col min="4130" max="4130" width="2.125" style="45" customWidth="1"/>
    <col min="4131" max="4131" width="11.625" style="45" bestFit="1" customWidth="1"/>
    <col min="4132" max="4132" width="13" style="45" bestFit="1" customWidth="1"/>
    <col min="4133" max="4372" width="9" style="45"/>
    <col min="4373" max="4373" width="7.625" style="45" customWidth="1"/>
    <col min="4374" max="4374" width="6.875" style="45" customWidth="1"/>
    <col min="4375" max="4375" width="8.25" style="45" customWidth="1"/>
    <col min="4376" max="4376" width="4.5" style="45" customWidth="1"/>
    <col min="4377" max="4377" width="7.75" style="45" customWidth="1"/>
    <col min="4378" max="4378" width="6.875" style="45" customWidth="1"/>
    <col min="4379" max="4379" width="9" style="45" customWidth="1"/>
    <col min="4380" max="4380" width="4.75" style="45" customWidth="1"/>
    <col min="4381" max="4381" width="7.5" style="45" customWidth="1"/>
    <col min="4382" max="4382" width="6.875" style="45" customWidth="1"/>
    <col min="4383" max="4383" width="8.375" style="45" customWidth="1"/>
    <col min="4384" max="4384" width="4.75" style="45" customWidth="1"/>
    <col min="4385" max="4385" width="6.25" style="45" customWidth="1"/>
    <col min="4386" max="4386" width="2.125" style="45" customWidth="1"/>
    <col min="4387" max="4387" width="11.625" style="45" bestFit="1" customWidth="1"/>
    <col min="4388" max="4388" width="13" style="45" bestFit="1" customWidth="1"/>
    <col min="4389" max="4628" width="9" style="45"/>
    <col min="4629" max="4629" width="7.625" style="45" customWidth="1"/>
    <col min="4630" max="4630" width="6.875" style="45" customWidth="1"/>
    <col min="4631" max="4631" width="8.25" style="45" customWidth="1"/>
    <col min="4632" max="4632" width="4.5" style="45" customWidth="1"/>
    <col min="4633" max="4633" width="7.75" style="45" customWidth="1"/>
    <col min="4634" max="4634" width="6.875" style="45" customWidth="1"/>
    <col min="4635" max="4635" width="9" style="45" customWidth="1"/>
    <col min="4636" max="4636" width="4.75" style="45" customWidth="1"/>
    <col min="4637" max="4637" width="7.5" style="45" customWidth="1"/>
    <col min="4638" max="4638" width="6.875" style="45" customWidth="1"/>
    <col min="4639" max="4639" width="8.375" style="45" customWidth="1"/>
    <col min="4640" max="4640" width="4.75" style="45" customWidth="1"/>
    <col min="4641" max="4641" width="6.25" style="45" customWidth="1"/>
    <col min="4642" max="4642" width="2.125" style="45" customWidth="1"/>
    <col min="4643" max="4643" width="11.625" style="45" bestFit="1" customWidth="1"/>
    <col min="4644" max="4644" width="13" style="45" bestFit="1" customWidth="1"/>
    <col min="4645" max="4884" width="9" style="45"/>
    <col min="4885" max="4885" width="7.625" style="45" customWidth="1"/>
    <col min="4886" max="4886" width="6.875" style="45" customWidth="1"/>
    <col min="4887" max="4887" width="8.25" style="45" customWidth="1"/>
    <col min="4888" max="4888" width="4.5" style="45" customWidth="1"/>
    <col min="4889" max="4889" width="7.75" style="45" customWidth="1"/>
    <col min="4890" max="4890" width="6.875" style="45" customWidth="1"/>
    <col min="4891" max="4891" width="9" style="45" customWidth="1"/>
    <col min="4892" max="4892" width="4.75" style="45" customWidth="1"/>
    <col min="4893" max="4893" width="7.5" style="45" customWidth="1"/>
    <col min="4894" max="4894" width="6.875" style="45" customWidth="1"/>
    <col min="4895" max="4895" width="8.375" style="45" customWidth="1"/>
    <col min="4896" max="4896" width="4.75" style="45" customWidth="1"/>
    <col min="4897" max="4897" width="6.25" style="45" customWidth="1"/>
    <col min="4898" max="4898" width="2.125" style="45" customWidth="1"/>
    <col min="4899" max="4899" width="11.625" style="45" bestFit="1" customWidth="1"/>
    <col min="4900" max="4900" width="13" style="45" bestFit="1" customWidth="1"/>
    <col min="4901" max="5140" width="9" style="45"/>
    <col min="5141" max="5141" width="7.625" style="45" customWidth="1"/>
    <col min="5142" max="5142" width="6.875" style="45" customWidth="1"/>
    <col min="5143" max="5143" width="8.25" style="45" customWidth="1"/>
    <col min="5144" max="5144" width="4.5" style="45" customWidth="1"/>
    <col min="5145" max="5145" width="7.75" style="45" customWidth="1"/>
    <col min="5146" max="5146" width="6.875" style="45" customWidth="1"/>
    <col min="5147" max="5147" width="9" style="45" customWidth="1"/>
    <col min="5148" max="5148" width="4.75" style="45" customWidth="1"/>
    <col min="5149" max="5149" width="7.5" style="45" customWidth="1"/>
    <col min="5150" max="5150" width="6.875" style="45" customWidth="1"/>
    <col min="5151" max="5151" width="8.375" style="45" customWidth="1"/>
    <col min="5152" max="5152" width="4.75" style="45" customWidth="1"/>
    <col min="5153" max="5153" width="6.25" style="45" customWidth="1"/>
    <col min="5154" max="5154" width="2.125" style="45" customWidth="1"/>
    <col min="5155" max="5155" width="11.625" style="45" bestFit="1" customWidth="1"/>
    <col min="5156" max="5156" width="13" style="45" bestFit="1" customWidth="1"/>
    <col min="5157" max="5396" width="9" style="45"/>
    <col min="5397" max="5397" width="7.625" style="45" customWidth="1"/>
    <col min="5398" max="5398" width="6.875" style="45" customWidth="1"/>
    <col min="5399" max="5399" width="8.25" style="45" customWidth="1"/>
    <col min="5400" max="5400" width="4.5" style="45" customWidth="1"/>
    <col min="5401" max="5401" width="7.75" style="45" customWidth="1"/>
    <col min="5402" max="5402" width="6.875" style="45" customWidth="1"/>
    <col min="5403" max="5403" width="9" style="45" customWidth="1"/>
    <col min="5404" max="5404" width="4.75" style="45" customWidth="1"/>
    <col min="5405" max="5405" width="7.5" style="45" customWidth="1"/>
    <col min="5406" max="5406" width="6.875" style="45" customWidth="1"/>
    <col min="5407" max="5407" width="8.375" style="45" customWidth="1"/>
    <col min="5408" max="5408" width="4.75" style="45" customWidth="1"/>
    <col min="5409" max="5409" width="6.25" style="45" customWidth="1"/>
    <col min="5410" max="5410" width="2.125" style="45" customWidth="1"/>
    <col min="5411" max="5411" width="11.625" style="45" bestFit="1" customWidth="1"/>
    <col min="5412" max="5412" width="13" style="45" bestFit="1" customWidth="1"/>
    <col min="5413" max="5652" width="9" style="45"/>
    <col min="5653" max="5653" width="7.625" style="45" customWidth="1"/>
    <col min="5654" max="5654" width="6.875" style="45" customWidth="1"/>
    <col min="5655" max="5655" width="8.25" style="45" customWidth="1"/>
    <col min="5656" max="5656" width="4.5" style="45" customWidth="1"/>
    <col min="5657" max="5657" width="7.75" style="45" customWidth="1"/>
    <col min="5658" max="5658" width="6.875" style="45" customWidth="1"/>
    <col min="5659" max="5659" width="9" style="45" customWidth="1"/>
    <col min="5660" max="5660" width="4.75" style="45" customWidth="1"/>
    <col min="5661" max="5661" width="7.5" style="45" customWidth="1"/>
    <col min="5662" max="5662" width="6.875" style="45" customWidth="1"/>
    <col min="5663" max="5663" width="8.375" style="45" customWidth="1"/>
    <col min="5664" max="5664" width="4.75" style="45" customWidth="1"/>
    <col min="5665" max="5665" width="6.25" style="45" customWidth="1"/>
    <col min="5666" max="5666" width="2.125" style="45" customWidth="1"/>
    <col min="5667" max="5667" width="11.625" style="45" bestFit="1" customWidth="1"/>
    <col min="5668" max="5668" width="13" style="45" bestFit="1" customWidth="1"/>
    <col min="5669" max="5908" width="9" style="45"/>
    <col min="5909" max="5909" width="7.625" style="45" customWidth="1"/>
    <col min="5910" max="5910" width="6.875" style="45" customWidth="1"/>
    <col min="5911" max="5911" width="8.25" style="45" customWidth="1"/>
    <col min="5912" max="5912" width="4.5" style="45" customWidth="1"/>
    <col min="5913" max="5913" width="7.75" style="45" customWidth="1"/>
    <col min="5914" max="5914" width="6.875" style="45" customWidth="1"/>
    <col min="5915" max="5915" width="9" style="45" customWidth="1"/>
    <col min="5916" max="5916" width="4.75" style="45" customWidth="1"/>
    <col min="5917" max="5917" width="7.5" style="45" customWidth="1"/>
    <col min="5918" max="5918" width="6.875" style="45" customWidth="1"/>
    <col min="5919" max="5919" width="8.375" style="45" customWidth="1"/>
    <col min="5920" max="5920" width="4.75" style="45" customWidth="1"/>
    <col min="5921" max="5921" width="6.25" style="45" customWidth="1"/>
    <col min="5922" max="5922" width="2.125" style="45" customWidth="1"/>
    <col min="5923" max="5923" width="11.625" style="45" bestFit="1" customWidth="1"/>
    <col min="5924" max="5924" width="13" style="45" bestFit="1" customWidth="1"/>
    <col min="5925" max="6164" width="9" style="45"/>
    <col min="6165" max="6165" width="7.625" style="45" customWidth="1"/>
    <col min="6166" max="6166" width="6.875" style="45" customWidth="1"/>
    <col min="6167" max="6167" width="8.25" style="45" customWidth="1"/>
    <col min="6168" max="6168" width="4.5" style="45" customWidth="1"/>
    <col min="6169" max="6169" width="7.75" style="45" customWidth="1"/>
    <col min="6170" max="6170" width="6.875" style="45" customWidth="1"/>
    <col min="6171" max="6171" width="9" style="45" customWidth="1"/>
    <col min="6172" max="6172" width="4.75" style="45" customWidth="1"/>
    <col min="6173" max="6173" width="7.5" style="45" customWidth="1"/>
    <col min="6174" max="6174" width="6.875" style="45" customWidth="1"/>
    <col min="6175" max="6175" width="8.375" style="45" customWidth="1"/>
    <col min="6176" max="6176" width="4.75" style="45" customWidth="1"/>
    <col min="6177" max="6177" width="6.25" style="45" customWidth="1"/>
    <col min="6178" max="6178" width="2.125" style="45" customWidth="1"/>
    <col min="6179" max="6179" width="11.625" style="45" bestFit="1" customWidth="1"/>
    <col min="6180" max="6180" width="13" style="45" bestFit="1" customWidth="1"/>
    <col min="6181" max="6420" width="9" style="45"/>
    <col min="6421" max="6421" width="7.625" style="45" customWidth="1"/>
    <col min="6422" max="6422" width="6.875" style="45" customWidth="1"/>
    <col min="6423" max="6423" width="8.25" style="45" customWidth="1"/>
    <col min="6424" max="6424" width="4.5" style="45" customWidth="1"/>
    <col min="6425" max="6425" width="7.75" style="45" customWidth="1"/>
    <col min="6426" max="6426" width="6.875" style="45" customWidth="1"/>
    <col min="6427" max="6427" width="9" style="45" customWidth="1"/>
    <col min="6428" max="6428" width="4.75" style="45" customWidth="1"/>
    <col min="6429" max="6429" width="7.5" style="45" customWidth="1"/>
    <col min="6430" max="6430" width="6.875" style="45" customWidth="1"/>
    <col min="6431" max="6431" width="8.375" style="45" customWidth="1"/>
    <col min="6432" max="6432" width="4.75" style="45" customWidth="1"/>
    <col min="6433" max="6433" width="6.25" style="45" customWidth="1"/>
    <col min="6434" max="6434" width="2.125" style="45" customWidth="1"/>
    <col min="6435" max="6435" width="11.625" style="45" bestFit="1" customWidth="1"/>
    <col min="6436" max="6436" width="13" style="45" bestFit="1" customWidth="1"/>
    <col min="6437" max="6676" width="9" style="45"/>
    <col min="6677" max="6677" width="7.625" style="45" customWidth="1"/>
    <col min="6678" max="6678" width="6.875" style="45" customWidth="1"/>
    <col min="6679" max="6679" width="8.25" style="45" customWidth="1"/>
    <col min="6680" max="6680" width="4.5" style="45" customWidth="1"/>
    <col min="6681" max="6681" width="7.75" style="45" customWidth="1"/>
    <col min="6682" max="6682" width="6.875" style="45" customWidth="1"/>
    <col min="6683" max="6683" width="9" style="45" customWidth="1"/>
    <col min="6684" max="6684" width="4.75" style="45" customWidth="1"/>
    <col min="6685" max="6685" width="7.5" style="45" customWidth="1"/>
    <col min="6686" max="6686" width="6.875" style="45" customWidth="1"/>
    <col min="6687" max="6687" width="8.375" style="45" customWidth="1"/>
    <col min="6688" max="6688" width="4.75" style="45" customWidth="1"/>
    <col min="6689" max="6689" width="6.25" style="45" customWidth="1"/>
    <col min="6690" max="6690" width="2.125" style="45" customWidth="1"/>
    <col min="6691" max="6691" width="11.625" style="45" bestFit="1" customWidth="1"/>
    <col min="6692" max="6692" width="13" style="45" bestFit="1" customWidth="1"/>
    <col min="6693" max="6932" width="9" style="45"/>
    <col min="6933" max="6933" width="7.625" style="45" customWidth="1"/>
    <col min="6934" max="6934" width="6.875" style="45" customWidth="1"/>
    <col min="6935" max="6935" width="8.25" style="45" customWidth="1"/>
    <col min="6936" max="6936" width="4.5" style="45" customWidth="1"/>
    <col min="6937" max="6937" width="7.75" style="45" customWidth="1"/>
    <col min="6938" max="6938" width="6.875" style="45" customWidth="1"/>
    <col min="6939" max="6939" width="9" style="45" customWidth="1"/>
    <col min="6940" max="6940" width="4.75" style="45" customWidth="1"/>
    <col min="6941" max="6941" width="7.5" style="45" customWidth="1"/>
    <col min="6942" max="6942" width="6.875" style="45" customWidth="1"/>
    <col min="6943" max="6943" width="8.375" style="45" customWidth="1"/>
    <col min="6944" max="6944" width="4.75" style="45" customWidth="1"/>
    <col min="6945" max="6945" width="6.25" style="45" customWidth="1"/>
    <col min="6946" max="6946" width="2.125" style="45" customWidth="1"/>
    <col min="6947" max="6947" width="11.625" style="45" bestFit="1" customWidth="1"/>
    <col min="6948" max="6948" width="13" style="45" bestFit="1" customWidth="1"/>
    <col min="6949" max="7188" width="9" style="45"/>
    <col min="7189" max="7189" width="7.625" style="45" customWidth="1"/>
    <col min="7190" max="7190" width="6.875" style="45" customWidth="1"/>
    <col min="7191" max="7191" width="8.25" style="45" customWidth="1"/>
    <col min="7192" max="7192" width="4.5" style="45" customWidth="1"/>
    <col min="7193" max="7193" width="7.75" style="45" customWidth="1"/>
    <col min="7194" max="7194" width="6.875" style="45" customWidth="1"/>
    <col min="7195" max="7195" width="9" style="45" customWidth="1"/>
    <col min="7196" max="7196" width="4.75" style="45" customWidth="1"/>
    <col min="7197" max="7197" width="7.5" style="45" customWidth="1"/>
    <col min="7198" max="7198" width="6.875" style="45" customWidth="1"/>
    <col min="7199" max="7199" width="8.375" style="45" customWidth="1"/>
    <col min="7200" max="7200" width="4.75" style="45" customWidth="1"/>
    <col min="7201" max="7201" width="6.25" style="45" customWidth="1"/>
    <col min="7202" max="7202" width="2.125" style="45" customWidth="1"/>
    <col min="7203" max="7203" width="11.625" style="45" bestFit="1" customWidth="1"/>
    <col min="7204" max="7204" width="13" style="45" bestFit="1" customWidth="1"/>
    <col min="7205" max="7444" width="9" style="45"/>
    <col min="7445" max="7445" width="7.625" style="45" customWidth="1"/>
    <col min="7446" max="7446" width="6.875" style="45" customWidth="1"/>
    <col min="7447" max="7447" width="8.25" style="45" customWidth="1"/>
    <col min="7448" max="7448" width="4.5" style="45" customWidth="1"/>
    <col min="7449" max="7449" width="7.75" style="45" customWidth="1"/>
    <col min="7450" max="7450" width="6.875" style="45" customWidth="1"/>
    <col min="7451" max="7451" width="9" style="45" customWidth="1"/>
    <col min="7452" max="7452" width="4.75" style="45" customWidth="1"/>
    <col min="7453" max="7453" width="7.5" style="45" customWidth="1"/>
    <col min="7454" max="7454" width="6.875" style="45" customWidth="1"/>
    <col min="7455" max="7455" width="8.375" style="45" customWidth="1"/>
    <col min="7456" max="7456" width="4.75" style="45" customWidth="1"/>
    <col min="7457" max="7457" width="6.25" style="45" customWidth="1"/>
    <col min="7458" max="7458" width="2.125" style="45" customWidth="1"/>
    <col min="7459" max="7459" width="11.625" style="45" bestFit="1" customWidth="1"/>
    <col min="7460" max="7460" width="13" style="45" bestFit="1" customWidth="1"/>
    <col min="7461" max="7700" width="9" style="45"/>
    <col min="7701" max="7701" width="7.625" style="45" customWidth="1"/>
    <col min="7702" max="7702" width="6.875" style="45" customWidth="1"/>
    <col min="7703" max="7703" width="8.25" style="45" customWidth="1"/>
    <col min="7704" max="7704" width="4.5" style="45" customWidth="1"/>
    <col min="7705" max="7705" width="7.75" style="45" customWidth="1"/>
    <col min="7706" max="7706" width="6.875" style="45" customWidth="1"/>
    <col min="7707" max="7707" width="9" style="45" customWidth="1"/>
    <col min="7708" max="7708" width="4.75" style="45" customWidth="1"/>
    <col min="7709" max="7709" width="7.5" style="45" customWidth="1"/>
    <col min="7710" max="7710" width="6.875" style="45" customWidth="1"/>
    <col min="7711" max="7711" width="8.375" style="45" customWidth="1"/>
    <col min="7712" max="7712" width="4.75" style="45" customWidth="1"/>
    <col min="7713" max="7713" width="6.25" style="45" customWidth="1"/>
    <col min="7714" max="7714" width="2.125" style="45" customWidth="1"/>
    <col min="7715" max="7715" width="11.625" style="45" bestFit="1" customWidth="1"/>
    <col min="7716" max="7716" width="13" style="45" bestFit="1" customWidth="1"/>
    <col min="7717" max="7956" width="9" style="45"/>
    <col min="7957" max="7957" width="7.625" style="45" customWidth="1"/>
    <col min="7958" max="7958" width="6.875" style="45" customWidth="1"/>
    <col min="7959" max="7959" width="8.25" style="45" customWidth="1"/>
    <col min="7960" max="7960" width="4.5" style="45" customWidth="1"/>
    <col min="7961" max="7961" width="7.75" style="45" customWidth="1"/>
    <col min="7962" max="7962" width="6.875" style="45" customWidth="1"/>
    <col min="7963" max="7963" width="9" style="45" customWidth="1"/>
    <col min="7964" max="7964" width="4.75" style="45" customWidth="1"/>
    <col min="7965" max="7965" width="7.5" style="45" customWidth="1"/>
    <col min="7966" max="7966" width="6.875" style="45" customWidth="1"/>
    <col min="7967" max="7967" width="8.375" style="45" customWidth="1"/>
    <col min="7968" max="7968" width="4.75" style="45" customWidth="1"/>
    <col min="7969" max="7969" width="6.25" style="45" customWidth="1"/>
    <col min="7970" max="7970" width="2.125" style="45" customWidth="1"/>
    <col min="7971" max="7971" width="11.625" style="45" bestFit="1" customWidth="1"/>
    <col min="7972" max="7972" width="13" style="45" bestFit="1" customWidth="1"/>
    <col min="7973" max="8212" width="9" style="45"/>
    <col min="8213" max="8213" width="7.625" style="45" customWidth="1"/>
    <col min="8214" max="8214" width="6.875" style="45" customWidth="1"/>
    <col min="8215" max="8215" width="8.25" style="45" customWidth="1"/>
    <col min="8216" max="8216" width="4.5" style="45" customWidth="1"/>
    <col min="8217" max="8217" width="7.75" style="45" customWidth="1"/>
    <col min="8218" max="8218" width="6.875" style="45" customWidth="1"/>
    <col min="8219" max="8219" width="9" style="45" customWidth="1"/>
    <col min="8220" max="8220" width="4.75" style="45" customWidth="1"/>
    <col min="8221" max="8221" width="7.5" style="45" customWidth="1"/>
    <col min="8222" max="8222" width="6.875" style="45" customWidth="1"/>
    <col min="8223" max="8223" width="8.375" style="45" customWidth="1"/>
    <col min="8224" max="8224" width="4.75" style="45" customWidth="1"/>
    <col min="8225" max="8225" width="6.25" style="45" customWidth="1"/>
    <col min="8226" max="8226" width="2.125" style="45" customWidth="1"/>
    <col min="8227" max="8227" width="11.625" style="45" bestFit="1" customWidth="1"/>
    <col min="8228" max="8228" width="13" style="45" bestFit="1" customWidth="1"/>
    <col min="8229" max="8468" width="9" style="45"/>
    <col min="8469" max="8469" width="7.625" style="45" customWidth="1"/>
    <col min="8470" max="8470" width="6.875" style="45" customWidth="1"/>
    <col min="8471" max="8471" width="8.25" style="45" customWidth="1"/>
    <col min="8472" max="8472" width="4.5" style="45" customWidth="1"/>
    <col min="8473" max="8473" width="7.75" style="45" customWidth="1"/>
    <col min="8474" max="8474" width="6.875" style="45" customWidth="1"/>
    <col min="8475" max="8475" width="9" style="45" customWidth="1"/>
    <col min="8476" max="8476" width="4.75" style="45" customWidth="1"/>
    <col min="8477" max="8477" width="7.5" style="45" customWidth="1"/>
    <col min="8478" max="8478" width="6.875" style="45" customWidth="1"/>
    <col min="8479" max="8479" width="8.375" style="45" customWidth="1"/>
    <col min="8480" max="8480" width="4.75" style="45" customWidth="1"/>
    <col min="8481" max="8481" width="6.25" style="45" customWidth="1"/>
    <col min="8482" max="8482" width="2.125" style="45" customWidth="1"/>
    <col min="8483" max="8483" width="11.625" style="45" bestFit="1" customWidth="1"/>
    <col min="8484" max="8484" width="13" style="45" bestFit="1" customWidth="1"/>
    <col min="8485" max="8724" width="9" style="45"/>
    <col min="8725" max="8725" width="7.625" style="45" customWidth="1"/>
    <col min="8726" max="8726" width="6.875" style="45" customWidth="1"/>
    <col min="8727" max="8727" width="8.25" style="45" customWidth="1"/>
    <col min="8728" max="8728" width="4.5" style="45" customWidth="1"/>
    <col min="8729" max="8729" width="7.75" style="45" customWidth="1"/>
    <col min="8730" max="8730" width="6.875" style="45" customWidth="1"/>
    <col min="8731" max="8731" width="9" style="45" customWidth="1"/>
    <col min="8732" max="8732" width="4.75" style="45" customWidth="1"/>
    <col min="8733" max="8733" width="7.5" style="45" customWidth="1"/>
    <col min="8734" max="8734" width="6.875" style="45" customWidth="1"/>
    <col min="8735" max="8735" width="8.375" style="45" customWidth="1"/>
    <col min="8736" max="8736" width="4.75" style="45" customWidth="1"/>
    <col min="8737" max="8737" width="6.25" style="45" customWidth="1"/>
    <col min="8738" max="8738" width="2.125" style="45" customWidth="1"/>
    <col min="8739" max="8739" width="11.625" style="45" bestFit="1" customWidth="1"/>
    <col min="8740" max="8740" width="13" style="45" bestFit="1" customWidth="1"/>
    <col min="8741" max="8980" width="9" style="45"/>
    <col min="8981" max="8981" width="7.625" style="45" customWidth="1"/>
    <col min="8982" max="8982" width="6.875" style="45" customWidth="1"/>
    <col min="8983" max="8983" width="8.25" style="45" customWidth="1"/>
    <col min="8984" max="8984" width="4.5" style="45" customWidth="1"/>
    <col min="8985" max="8985" width="7.75" style="45" customWidth="1"/>
    <col min="8986" max="8986" width="6.875" style="45" customWidth="1"/>
    <col min="8987" max="8987" width="9" style="45" customWidth="1"/>
    <col min="8988" max="8988" width="4.75" style="45" customWidth="1"/>
    <col min="8989" max="8989" width="7.5" style="45" customWidth="1"/>
    <col min="8990" max="8990" width="6.875" style="45" customWidth="1"/>
    <col min="8991" max="8991" width="8.375" style="45" customWidth="1"/>
    <col min="8992" max="8992" width="4.75" style="45" customWidth="1"/>
    <col min="8993" max="8993" width="6.25" style="45" customWidth="1"/>
    <col min="8994" max="8994" width="2.125" style="45" customWidth="1"/>
    <col min="8995" max="8995" width="11.625" style="45" bestFit="1" customWidth="1"/>
    <col min="8996" max="8996" width="13" style="45" bestFit="1" customWidth="1"/>
    <col min="8997" max="9236" width="9" style="45"/>
    <col min="9237" max="9237" width="7.625" style="45" customWidth="1"/>
    <col min="9238" max="9238" width="6.875" style="45" customWidth="1"/>
    <col min="9239" max="9239" width="8.25" style="45" customWidth="1"/>
    <col min="9240" max="9240" width="4.5" style="45" customWidth="1"/>
    <col min="9241" max="9241" width="7.75" style="45" customWidth="1"/>
    <col min="9242" max="9242" width="6.875" style="45" customWidth="1"/>
    <col min="9243" max="9243" width="9" style="45" customWidth="1"/>
    <col min="9244" max="9244" width="4.75" style="45" customWidth="1"/>
    <col min="9245" max="9245" width="7.5" style="45" customWidth="1"/>
    <col min="9246" max="9246" width="6.875" style="45" customWidth="1"/>
    <col min="9247" max="9247" width="8.375" style="45" customWidth="1"/>
    <col min="9248" max="9248" width="4.75" style="45" customWidth="1"/>
    <col min="9249" max="9249" width="6.25" style="45" customWidth="1"/>
    <col min="9250" max="9250" width="2.125" style="45" customWidth="1"/>
    <col min="9251" max="9251" width="11.625" style="45" bestFit="1" customWidth="1"/>
    <col min="9252" max="9252" width="13" style="45" bestFit="1" customWidth="1"/>
    <col min="9253" max="9492" width="9" style="45"/>
    <col min="9493" max="9493" width="7.625" style="45" customWidth="1"/>
    <col min="9494" max="9494" width="6.875" style="45" customWidth="1"/>
    <col min="9495" max="9495" width="8.25" style="45" customWidth="1"/>
    <col min="9496" max="9496" width="4.5" style="45" customWidth="1"/>
    <col min="9497" max="9497" width="7.75" style="45" customWidth="1"/>
    <col min="9498" max="9498" width="6.875" style="45" customWidth="1"/>
    <col min="9499" max="9499" width="9" style="45" customWidth="1"/>
    <col min="9500" max="9500" width="4.75" style="45" customWidth="1"/>
    <col min="9501" max="9501" width="7.5" style="45" customWidth="1"/>
    <col min="9502" max="9502" width="6.875" style="45" customWidth="1"/>
    <col min="9503" max="9503" width="8.375" style="45" customWidth="1"/>
    <col min="9504" max="9504" width="4.75" style="45" customWidth="1"/>
    <col min="9505" max="9505" width="6.25" style="45" customWidth="1"/>
    <col min="9506" max="9506" width="2.125" style="45" customWidth="1"/>
    <col min="9507" max="9507" width="11.625" style="45" bestFit="1" customWidth="1"/>
    <col min="9508" max="9508" width="13" style="45" bestFit="1" customWidth="1"/>
    <col min="9509" max="9748" width="9" style="45"/>
    <col min="9749" max="9749" width="7.625" style="45" customWidth="1"/>
    <col min="9750" max="9750" width="6.875" style="45" customWidth="1"/>
    <col min="9751" max="9751" width="8.25" style="45" customWidth="1"/>
    <col min="9752" max="9752" width="4.5" style="45" customWidth="1"/>
    <col min="9753" max="9753" width="7.75" style="45" customWidth="1"/>
    <col min="9754" max="9754" width="6.875" style="45" customWidth="1"/>
    <col min="9755" max="9755" width="9" style="45" customWidth="1"/>
    <col min="9756" max="9756" width="4.75" style="45" customWidth="1"/>
    <col min="9757" max="9757" width="7.5" style="45" customWidth="1"/>
    <col min="9758" max="9758" width="6.875" style="45" customWidth="1"/>
    <col min="9759" max="9759" width="8.375" style="45" customWidth="1"/>
    <col min="9760" max="9760" width="4.75" style="45" customWidth="1"/>
    <col min="9761" max="9761" width="6.25" style="45" customWidth="1"/>
    <col min="9762" max="9762" width="2.125" style="45" customWidth="1"/>
    <col min="9763" max="9763" width="11.625" style="45" bestFit="1" customWidth="1"/>
    <col min="9764" max="9764" width="13" style="45" bestFit="1" customWidth="1"/>
    <col min="9765" max="10004" width="9" style="45"/>
    <col min="10005" max="10005" width="7.625" style="45" customWidth="1"/>
    <col min="10006" max="10006" width="6.875" style="45" customWidth="1"/>
    <col min="10007" max="10007" width="8.25" style="45" customWidth="1"/>
    <col min="10008" max="10008" width="4.5" style="45" customWidth="1"/>
    <col min="10009" max="10009" width="7.75" style="45" customWidth="1"/>
    <col min="10010" max="10010" width="6.875" style="45" customWidth="1"/>
    <col min="10011" max="10011" width="9" style="45" customWidth="1"/>
    <col min="10012" max="10012" width="4.75" style="45" customWidth="1"/>
    <col min="10013" max="10013" width="7.5" style="45" customWidth="1"/>
    <col min="10014" max="10014" width="6.875" style="45" customWidth="1"/>
    <col min="10015" max="10015" width="8.375" style="45" customWidth="1"/>
    <col min="10016" max="10016" width="4.75" style="45" customWidth="1"/>
    <col min="10017" max="10017" width="6.25" style="45" customWidth="1"/>
    <col min="10018" max="10018" width="2.125" style="45" customWidth="1"/>
    <col min="10019" max="10019" width="11.625" style="45" bestFit="1" customWidth="1"/>
    <col min="10020" max="10020" width="13" style="45" bestFit="1" customWidth="1"/>
    <col min="10021" max="10260" width="9" style="45"/>
    <col min="10261" max="10261" width="7.625" style="45" customWidth="1"/>
    <col min="10262" max="10262" width="6.875" style="45" customWidth="1"/>
    <col min="10263" max="10263" width="8.25" style="45" customWidth="1"/>
    <col min="10264" max="10264" width="4.5" style="45" customWidth="1"/>
    <col min="10265" max="10265" width="7.75" style="45" customWidth="1"/>
    <col min="10266" max="10266" width="6.875" style="45" customWidth="1"/>
    <col min="10267" max="10267" width="9" style="45" customWidth="1"/>
    <col min="10268" max="10268" width="4.75" style="45" customWidth="1"/>
    <col min="10269" max="10269" width="7.5" style="45" customWidth="1"/>
    <col min="10270" max="10270" width="6.875" style="45" customWidth="1"/>
    <col min="10271" max="10271" width="8.375" style="45" customWidth="1"/>
    <col min="10272" max="10272" width="4.75" style="45" customWidth="1"/>
    <col min="10273" max="10273" width="6.25" style="45" customWidth="1"/>
    <col min="10274" max="10274" width="2.125" style="45" customWidth="1"/>
    <col min="10275" max="10275" width="11.625" style="45" bestFit="1" customWidth="1"/>
    <col min="10276" max="10276" width="13" style="45" bestFit="1" customWidth="1"/>
    <col min="10277" max="10516" width="9" style="45"/>
    <col min="10517" max="10517" width="7.625" style="45" customWidth="1"/>
    <col min="10518" max="10518" width="6.875" style="45" customWidth="1"/>
    <col min="10519" max="10519" width="8.25" style="45" customWidth="1"/>
    <col min="10520" max="10520" width="4.5" style="45" customWidth="1"/>
    <col min="10521" max="10521" width="7.75" style="45" customWidth="1"/>
    <col min="10522" max="10522" width="6.875" style="45" customWidth="1"/>
    <col min="10523" max="10523" width="9" style="45" customWidth="1"/>
    <col min="10524" max="10524" width="4.75" style="45" customWidth="1"/>
    <col min="10525" max="10525" width="7.5" style="45" customWidth="1"/>
    <col min="10526" max="10526" width="6.875" style="45" customWidth="1"/>
    <col min="10527" max="10527" width="8.375" style="45" customWidth="1"/>
    <col min="10528" max="10528" width="4.75" style="45" customWidth="1"/>
    <col min="10529" max="10529" width="6.25" style="45" customWidth="1"/>
    <col min="10530" max="10530" width="2.125" style="45" customWidth="1"/>
    <col min="10531" max="10531" width="11.625" style="45" bestFit="1" customWidth="1"/>
    <col min="10532" max="10532" width="13" style="45" bestFit="1" customWidth="1"/>
    <col min="10533" max="10772" width="9" style="45"/>
    <col min="10773" max="10773" width="7.625" style="45" customWidth="1"/>
    <col min="10774" max="10774" width="6.875" style="45" customWidth="1"/>
    <col min="10775" max="10775" width="8.25" style="45" customWidth="1"/>
    <col min="10776" max="10776" width="4.5" style="45" customWidth="1"/>
    <col min="10777" max="10777" width="7.75" style="45" customWidth="1"/>
    <col min="10778" max="10778" width="6.875" style="45" customWidth="1"/>
    <col min="10779" max="10779" width="9" style="45" customWidth="1"/>
    <col min="10780" max="10780" width="4.75" style="45" customWidth="1"/>
    <col min="10781" max="10781" width="7.5" style="45" customWidth="1"/>
    <col min="10782" max="10782" width="6.875" style="45" customWidth="1"/>
    <col min="10783" max="10783" width="8.375" style="45" customWidth="1"/>
    <col min="10784" max="10784" width="4.75" style="45" customWidth="1"/>
    <col min="10785" max="10785" width="6.25" style="45" customWidth="1"/>
    <col min="10786" max="10786" width="2.125" style="45" customWidth="1"/>
    <col min="10787" max="10787" width="11.625" style="45" bestFit="1" customWidth="1"/>
    <col min="10788" max="10788" width="13" style="45" bestFit="1" customWidth="1"/>
    <col min="10789" max="11028" width="9" style="45"/>
    <col min="11029" max="11029" width="7.625" style="45" customWidth="1"/>
    <col min="11030" max="11030" width="6.875" style="45" customWidth="1"/>
    <col min="11031" max="11031" width="8.25" style="45" customWidth="1"/>
    <col min="11032" max="11032" width="4.5" style="45" customWidth="1"/>
    <col min="11033" max="11033" width="7.75" style="45" customWidth="1"/>
    <col min="11034" max="11034" width="6.875" style="45" customWidth="1"/>
    <col min="11035" max="11035" width="9" style="45" customWidth="1"/>
    <col min="11036" max="11036" width="4.75" style="45" customWidth="1"/>
    <col min="11037" max="11037" width="7.5" style="45" customWidth="1"/>
    <col min="11038" max="11038" width="6.875" style="45" customWidth="1"/>
    <col min="11039" max="11039" width="8.375" style="45" customWidth="1"/>
    <col min="11040" max="11040" width="4.75" style="45" customWidth="1"/>
    <col min="11041" max="11041" width="6.25" style="45" customWidth="1"/>
    <col min="11042" max="11042" width="2.125" style="45" customWidth="1"/>
    <col min="11043" max="11043" width="11.625" style="45" bestFit="1" customWidth="1"/>
    <col min="11044" max="11044" width="13" style="45" bestFit="1" customWidth="1"/>
    <col min="11045" max="11284" width="9" style="45"/>
    <col min="11285" max="11285" width="7.625" style="45" customWidth="1"/>
    <col min="11286" max="11286" width="6.875" style="45" customWidth="1"/>
    <col min="11287" max="11287" width="8.25" style="45" customWidth="1"/>
    <col min="11288" max="11288" width="4.5" style="45" customWidth="1"/>
    <col min="11289" max="11289" width="7.75" style="45" customWidth="1"/>
    <col min="11290" max="11290" width="6.875" style="45" customWidth="1"/>
    <col min="11291" max="11291" width="9" style="45" customWidth="1"/>
    <col min="11292" max="11292" width="4.75" style="45" customWidth="1"/>
    <col min="11293" max="11293" width="7.5" style="45" customWidth="1"/>
    <col min="11294" max="11294" width="6.875" style="45" customWidth="1"/>
    <col min="11295" max="11295" width="8.375" style="45" customWidth="1"/>
    <col min="11296" max="11296" width="4.75" style="45" customWidth="1"/>
    <col min="11297" max="11297" width="6.25" style="45" customWidth="1"/>
    <col min="11298" max="11298" width="2.125" style="45" customWidth="1"/>
    <col min="11299" max="11299" width="11.625" style="45" bestFit="1" customWidth="1"/>
    <col min="11300" max="11300" width="13" style="45" bestFit="1" customWidth="1"/>
    <col min="11301" max="11540" width="9" style="45"/>
    <col min="11541" max="11541" width="7.625" style="45" customWidth="1"/>
    <col min="11542" max="11542" width="6.875" style="45" customWidth="1"/>
    <col min="11543" max="11543" width="8.25" style="45" customWidth="1"/>
    <col min="11544" max="11544" width="4.5" style="45" customWidth="1"/>
    <col min="11545" max="11545" width="7.75" style="45" customWidth="1"/>
    <col min="11546" max="11546" width="6.875" style="45" customWidth="1"/>
    <col min="11547" max="11547" width="9" style="45" customWidth="1"/>
    <col min="11548" max="11548" width="4.75" style="45" customWidth="1"/>
    <col min="11549" max="11549" width="7.5" style="45" customWidth="1"/>
    <col min="11550" max="11550" width="6.875" style="45" customWidth="1"/>
    <col min="11551" max="11551" width="8.375" style="45" customWidth="1"/>
    <col min="11552" max="11552" width="4.75" style="45" customWidth="1"/>
    <col min="11553" max="11553" width="6.25" style="45" customWidth="1"/>
    <col min="11554" max="11554" width="2.125" style="45" customWidth="1"/>
    <col min="11555" max="11555" width="11.625" style="45" bestFit="1" customWidth="1"/>
    <col min="11556" max="11556" width="13" style="45" bestFit="1" customWidth="1"/>
    <col min="11557" max="11796" width="9" style="45"/>
    <col min="11797" max="11797" width="7.625" style="45" customWidth="1"/>
    <col min="11798" max="11798" width="6.875" style="45" customWidth="1"/>
    <col min="11799" max="11799" width="8.25" style="45" customWidth="1"/>
    <col min="11800" max="11800" width="4.5" style="45" customWidth="1"/>
    <col min="11801" max="11801" width="7.75" style="45" customWidth="1"/>
    <col min="11802" max="11802" width="6.875" style="45" customWidth="1"/>
    <col min="11803" max="11803" width="9" style="45" customWidth="1"/>
    <col min="11804" max="11804" width="4.75" style="45" customWidth="1"/>
    <col min="11805" max="11805" width="7.5" style="45" customWidth="1"/>
    <col min="11806" max="11806" width="6.875" style="45" customWidth="1"/>
    <col min="11807" max="11807" width="8.375" style="45" customWidth="1"/>
    <col min="11808" max="11808" width="4.75" style="45" customWidth="1"/>
    <col min="11809" max="11809" width="6.25" style="45" customWidth="1"/>
    <col min="11810" max="11810" width="2.125" style="45" customWidth="1"/>
    <col min="11811" max="11811" width="11.625" style="45" bestFit="1" customWidth="1"/>
    <col min="11812" max="11812" width="13" style="45" bestFit="1" customWidth="1"/>
    <col min="11813" max="12052" width="9" style="45"/>
    <col min="12053" max="12053" width="7.625" style="45" customWidth="1"/>
    <col min="12054" max="12054" width="6.875" style="45" customWidth="1"/>
    <col min="12055" max="12055" width="8.25" style="45" customWidth="1"/>
    <col min="12056" max="12056" width="4.5" style="45" customWidth="1"/>
    <col min="12057" max="12057" width="7.75" style="45" customWidth="1"/>
    <col min="12058" max="12058" width="6.875" style="45" customWidth="1"/>
    <col min="12059" max="12059" width="9" style="45" customWidth="1"/>
    <col min="12060" max="12060" width="4.75" style="45" customWidth="1"/>
    <col min="12061" max="12061" width="7.5" style="45" customWidth="1"/>
    <col min="12062" max="12062" width="6.875" style="45" customWidth="1"/>
    <col min="12063" max="12063" width="8.375" style="45" customWidth="1"/>
    <col min="12064" max="12064" width="4.75" style="45" customWidth="1"/>
    <col min="12065" max="12065" width="6.25" style="45" customWidth="1"/>
    <col min="12066" max="12066" width="2.125" style="45" customWidth="1"/>
    <col min="12067" max="12067" width="11.625" style="45" bestFit="1" customWidth="1"/>
    <col min="12068" max="12068" width="13" style="45" bestFit="1" customWidth="1"/>
    <col min="12069" max="12308" width="9" style="45"/>
    <col min="12309" max="12309" width="7.625" style="45" customWidth="1"/>
    <col min="12310" max="12310" width="6.875" style="45" customWidth="1"/>
    <col min="12311" max="12311" width="8.25" style="45" customWidth="1"/>
    <col min="12312" max="12312" width="4.5" style="45" customWidth="1"/>
    <col min="12313" max="12313" width="7.75" style="45" customWidth="1"/>
    <col min="12314" max="12314" width="6.875" style="45" customWidth="1"/>
    <col min="12315" max="12315" width="9" style="45" customWidth="1"/>
    <col min="12316" max="12316" width="4.75" style="45" customWidth="1"/>
    <col min="12317" max="12317" width="7.5" style="45" customWidth="1"/>
    <col min="12318" max="12318" width="6.875" style="45" customWidth="1"/>
    <col min="12319" max="12319" width="8.375" style="45" customWidth="1"/>
    <col min="12320" max="12320" width="4.75" style="45" customWidth="1"/>
    <col min="12321" max="12321" width="6.25" style="45" customWidth="1"/>
    <col min="12322" max="12322" width="2.125" style="45" customWidth="1"/>
    <col min="12323" max="12323" width="11.625" style="45" bestFit="1" customWidth="1"/>
    <col min="12324" max="12324" width="13" style="45" bestFit="1" customWidth="1"/>
    <col min="12325" max="12564" width="9" style="45"/>
    <col min="12565" max="12565" width="7.625" style="45" customWidth="1"/>
    <col min="12566" max="12566" width="6.875" style="45" customWidth="1"/>
    <col min="12567" max="12567" width="8.25" style="45" customWidth="1"/>
    <col min="12568" max="12568" width="4.5" style="45" customWidth="1"/>
    <col min="12569" max="12569" width="7.75" style="45" customWidth="1"/>
    <col min="12570" max="12570" width="6.875" style="45" customWidth="1"/>
    <col min="12571" max="12571" width="9" style="45" customWidth="1"/>
    <col min="12572" max="12572" width="4.75" style="45" customWidth="1"/>
    <col min="12573" max="12573" width="7.5" style="45" customWidth="1"/>
    <col min="12574" max="12574" width="6.875" style="45" customWidth="1"/>
    <col min="12575" max="12575" width="8.375" style="45" customWidth="1"/>
    <col min="12576" max="12576" width="4.75" style="45" customWidth="1"/>
    <col min="12577" max="12577" width="6.25" style="45" customWidth="1"/>
    <col min="12578" max="12578" width="2.125" style="45" customWidth="1"/>
    <col min="12579" max="12579" width="11.625" style="45" bestFit="1" customWidth="1"/>
    <col min="12580" max="12580" width="13" style="45" bestFit="1" customWidth="1"/>
    <col min="12581" max="12820" width="9" style="45"/>
    <col min="12821" max="12821" width="7.625" style="45" customWidth="1"/>
    <col min="12822" max="12822" width="6.875" style="45" customWidth="1"/>
    <col min="12823" max="12823" width="8.25" style="45" customWidth="1"/>
    <col min="12824" max="12824" width="4.5" style="45" customWidth="1"/>
    <col min="12825" max="12825" width="7.75" style="45" customWidth="1"/>
    <col min="12826" max="12826" width="6.875" style="45" customWidth="1"/>
    <col min="12827" max="12827" width="9" style="45" customWidth="1"/>
    <col min="12828" max="12828" width="4.75" style="45" customWidth="1"/>
    <col min="12829" max="12829" width="7.5" style="45" customWidth="1"/>
    <col min="12830" max="12830" width="6.875" style="45" customWidth="1"/>
    <col min="12831" max="12831" width="8.375" style="45" customWidth="1"/>
    <col min="12832" max="12832" width="4.75" style="45" customWidth="1"/>
    <col min="12833" max="12833" width="6.25" style="45" customWidth="1"/>
    <col min="12834" max="12834" width="2.125" style="45" customWidth="1"/>
    <col min="12835" max="12835" width="11.625" style="45" bestFit="1" customWidth="1"/>
    <col min="12836" max="12836" width="13" style="45" bestFit="1" customWidth="1"/>
    <col min="12837" max="13076" width="9" style="45"/>
    <col min="13077" max="13077" width="7.625" style="45" customWidth="1"/>
    <col min="13078" max="13078" width="6.875" style="45" customWidth="1"/>
    <col min="13079" max="13079" width="8.25" style="45" customWidth="1"/>
    <col min="13080" max="13080" width="4.5" style="45" customWidth="1"/>
    <col min="13081" max="13081" width="7.75" style="45" customWidth="1"/>
    <col min="13082" max="13082" width="6.875" style="45" customWidth="1"/>
    <col min="13083" max="13083" width="9" style="45" customWidth="1"/>
    <col min="13084" max="13084" width="4.75" style="45" customWidth="1"/>
    <col min="13085" max="13085" width="7.5" style="45" customWidth="1"/>
    <col min="13086" max="13086" width="6.875" style="45" customWidth="1"/>
    <col min="13087" max="13087" width="8.375" style="45" customWidth="1"/>
    <col min="13088" max="13088" width="4.75" style="45" customWidth="1"/>
    <col min="13089" max="13089" width="6.25" style="45" customWidth="1"/>
    <col min="13090" max="13090" width="2.125" style="45" customWidth="1"/>
    <col min="13091" max="13091" width="11.625" style="45" bestFit="1" customWidth="1"/>
    <col min="13092" max="13092" width="13" style="45" bestFit="1" customWidth="1"/>
    <col min="13093" max="13332" width="9" style="45"/>
    <col min="13333" max="13333" width="7.625" style="45" customWidth="1"/>
    <col min="13334" max="13334" width="6.875" style="45" customWidth="1"/>
    <col min="13335" max="13335" width="8.25" style="45" customWidth="1"/>
    <col min="13336" max="13336" width="4.5" style="45" customWidth="1"/>
    <col min="13337" max="13337" width="7.75" style="45" customWidth="1"/>
    <col min="13338" max="13338" width="6.875" style="45" customWidth="1"/>
    <col min="13339" max="13339" width="9" style="45" customWidth="1"/>
    <col min="13340" max="13340" width="4.75" style="45" customWidth="1"/>
    <col min="13341" max="13341" width="7.5" style="45" customWidth="1"/>
    <col min="13342" max="13342" width="6.875" style="45" customWidth="1"/>
    <col min="13343" max="13343" width="8.375" style="45" customWidth="1"/>
    <col min="13344" max="13344" width="4.75" style="45" customWidth="1"/>
    <col min="13345" max="13345" width="6.25" style="45" customWidth="1"/>
    <col min="13346" max="13346" width="2.125" style="45" customWidth="1"/>
    <col min="13347" max="13347" width="11.625" style="45" bestFit="1" customWidth="1"/>
    <col min="13348" max="13348" width="13" style="45" bestFit="1" customWidth="1"/>
    <col min="13349" max="13588" width="9" style="45"/>
    <col min="13589" max="13589" width="7.625" style="45" customWidth="1"/>
    <col min="13590" max="13590" width="6.875" style="45" customWidth="1"/>
    <col min="13591" max="13591" width="8.25" style="45" customWidth="1"/>
    <col min="13592" max="13592" width="4.5" style="45" customWidth="1"/>
    <col min="13593" max="13593" width="7.75" style="45" customWidth="1"/>
    <col min="13594" max="13594" width="6.875" style="45" customWidth="1"/>
    <col min="13595" max="13595" width="9" style="45" customWidth="1"/>
    <col min="13596" max="13596" width="4.75" style="45" customWidth="1"/>
    <col min="13597" max="13597" width="7.5" style="45" customWidth="1"/>
    <col min="13598" max="13598" width="6.875" style="45" customWidth="1"/>
    <col min="13599" max="13599" width="8.375" style="45" customWidth="1"/>
    <col min="13600" max="13600" width="4.75" style="45" customWidth="1"/>
    <col min="13601" max="13601" width="6.25" style="45" customWidth="1"/>
    <col min="13602" max="13602" width="2.125" style="45" customWidth="1"/>
    <col min="13603" max="13603" width="11.625" style="45" bestFit="1" customWidth="1"/>
    <col min="13604" max="13604" width="13" style="45" bestFit="1" customWidth="1"/>
    <col min="13605" max="13844" width="9" style="45"/>
    <col min="13845" max="13845" width="7.625" style="45" customWidth="1"/>
    <col min="13846" max="13846" width="6.875" style="45" customWidth="1"/>
    <col min="13847" max="13847" width="8.25" style="45" customWidth="1"/>
    <col min="13848" max="13848" width="4.5" style="45" customWidth="1"/>
    <col min="13849" max="13849" width="7.75" style="45" customWidth="1"/>
    <col min="13850" max="13850" width="6.875" style="45" customWidth="1"/>
    <col min="13851" max="13851" width="9" style="45" customWidth="1"/>
    <col min="13852" max="13852" width="4.75" style="45" customWidth="1"/>
    <col min="13853" max="13853" width="7.5" style="45" customWidth="1"/>
    <col min="13854" max="13854" width="6.875" style="45" customWidth="1"/>
    <col min="13855" max="13855" width="8.375" style="45" customWidth="1"/>
    <col min="13856" max="13856" width="4.75" style="45" customWidth="1"/>
    <col min="13857" max="13857" width="6.25" style="45" customWidth="1"/>
    <col min="13858" max="13858" width="2.125" style="45" customWidth="1"/>
    <col min="13859" max="13859" width="11.625" style="45" bestFit="1" customWidth="1"/>
    <col min="13860" max="13860" width="13" style="45" bestFit="1" customWidth="1"/>
    <col min="13861" max="14100" width="9" style="45"/>
    <col min="14101" max="14101" width="7.625" style="45" customWidth="1"/>
    <col min="14102" max="14102" width="6.875" style="45" customWidth="1"/>
    <col min="14103" max="14103" width="8.25" style="45" customWidth="1"/>
    <col min="14104" max="14104" width="4.5" style="45" customWidth="1"/>
    <col min="14105" max="14105" width="7.75" style="45" customWidth="1"/>
    <col min="14106" max="14106" width="6.875" style="45" customWidth="1"/>
    <col min="14107" max="14107" width="9" style="45" customWidth="1"/>
    <col min="14108" max="14108" width="4.75" style="45" customWidth="1"/>
    <col min="14109" max="14109" width="7.5" style="45" customWidth="1"/>
    <col min="14110" max="14110" width="6.875" style="45" customWidth="1"/>
    <col min="14111" max="14111" width="8.375" style="45" customWidth="1"/>
    <col min="14112" max="14112" width="4.75" style="45" customWidth="1"/>
    <col min="14113" max="14113" width="6.25" style="45" customWidth="1"/>
    <col min="14114" max="14114" width="2.125" style="45" customWidth="1"/>
    <col min="14115" max="14115" width="11.625" style="45" bestFit="1" customWidth="1"/>
    <col min="14116" max="14116" width="13" style="45" bestFit="1" customWidth="1"/>
    <col min="14117" max="14356" width="9" style="45"/>
    <col min="14357" max="14357" width="7.625" style="45" customWidth="1"/>
    <col min="14358" max="14358" width="6.875" style="45" customWidth="1"/>
    <col min="14359" max="14359" width="8.25" style="45" customWidth="1"/>
    <col min="14360" max="14360" width="4.5" style="45" customWidth="1"/>
    <col min="14361" max="14361" width="7.75" style="45" customWidth="1"/>
    <col min="14362" max="14362" width="6.875" style="45" customWidth="1"/>
    <col min="14363" max="14363" width="9" style="45" customWidth="1"/>
    <col min="14364" max="14364" width="4.75" style="45" customWidth="1"/>
    <col min="14365" max="14365" width="7.5" style="45" customWidth="1"/>
    <col min="14366" max="14366" width="6.875" style="45" customWidth="1"/>
    <col min="14367" max="14367" width="8.375" style="45" customWidth="1"/>
    <col min="14368" max="14368" width="4.75" style="45" customWidth="1"/>
    <col min="14369" max="14369" width="6.25" style="45" customWidth="1"/>
    <col min="14370" max="14370" width="2.125" style="45" customWidth="1"/>
    <col min="14371" max="14371" width="11.625" style="45" bestFit="1" customWidth="1"/>
    <col min="14372" max="14372" width="13" style="45" bestFit="1" customWidth="1"/>
    <col min="14373" max="14612" width="9" style="45"/>
    <col min="14613" max="14613" width="7.625" style="45" customWidth="1"/>
    <col min="14614" max="14614" width="6.875" style="45" customWidth="1"/>
    <col min="14615" max="14615" width="8.25" style="45" customWidth="1"/>
    <col min="14616" max="14616" width="4.5" style="45" customWidth="1"/>
    <col min="14617" max="14617" width="7.75" style="45" customWidth="1"/>
    <col min="14618" max="14618" width="6.875" style="45" customWidth="1"/>
    <col min="14619" max="14619" width="9" style="45" customWidth="1"/>
    <col min="14620" max="14620" width="4.75" style="45" customWidth="1"/>
    <col min="14621" max="14621" width="7.5" style="45" customWidth="1"/>
    <col min="14622" max="14622" width="6.875" style="45" customWidth="1"/>
    <col min="14623" max="14623" width="8.375" style="45" customWidth="1"/>
    <col min="14624" max="14624" width="4.75" style="45" customWidth="1"/>
    <col min="14625" max="14625" width="6.25" style="45" customWidth="1"/>
    <col min="14626" max="14626" width="2.125" style="45" customWidth="1"/>
    <col min="14627" max="14627" width="11.625" style="45" bestFit="1" customWidth="1"/>
    <col min="14628" max="14628" width="13" style="45" bestFit="1" customWidth="1"/>
    <col min="14629" max="14868" width="9" style="45"/>
    <col min="14869" max="14869" width="7.625" style="45" customWidth="1"/>
    <col min="14870" max="14870" width="6.875" style="45" customWidth="1"/>
    <col min="14871" max="14871" width="8.25" style="45" customWidth="1"/>
    <col min="14872" max="14872" width="4.5" style="45" customWidth="1"/>
    <col min="14873" max="14873" width="7.75" style="45" customWidth="1"/>
    <col min="14874" max="14874" width="6.875" style="45" customWidth="1"/>
    <col min="14875" max="14875" width="9" style="45" customWidth="1"/>
    <col min="14876" max="14876" width="4.75" style="45" customWidth="1"/>
    <col min="14877" max="14877" width="7.5" style="45" customWidth="1"/>
    <col min="14878" max="14878" width="6.875" style="45" customWidth="1"/>
    <col min="14879" max="14879" width="8.375" style="45" customWidth="1"/>
    <col min="14880" max="14880" width="4.75" style="45" customWidth="1"/>
    <col min="14881" max="14881" width="6.25" style="45" customWidth="1"/>
    <col min="14882" max="14882" width="2.125" style="45" customWidth="1"/>
    <col min="14883" max="14883" width="11.625" style="45" bestFit="1" customWidth="1"/>
    <col min="14884" max="14884" width="13" style="45" bestFit="1" customWidth="1"/>
    <col min="14885" max="15124" width="9" style="45"/>
    <col min="15125" max="15125" width="7.625" style="45" customWidth="1"/>
    <col min="15126" max="15126" width="6.875" style="45" customWidth="1"/>
    <col min="15127" max="15127" width="8.25" style="45" customWidth="1"/>
    <col min="15128" max="15128" width="4.5" style="45" customWidth="1"/>
    <col min="15129" max="15129" width="7.75" style="45" customWidth="1"/>
    <col min="15130" max="15130" width="6.875" style="45" customWidth="1"/>
    <col min="15131" max="15131" width="9" style="45" customWidth="1"/>
    <col min="15132" max="15132" width="4.75" style="45" customWidth="1"/>
    <col min="15133" max="15133" width="7.5" style="45" customWidth="1"/>
    <col min="15134" max="15134" width="6.875" style="45" customWidth="1"/>
    <col min="15135" max="15135" width="8.375" style="45" customWidth="1"/>
    <col min="15136" max="15136" width="4.75" style="45" customWidth="1"/>
    <col min="15137" max="15137" width="6.25" style="45" customWidth="1"/>
    <col min="15138" max="15138" width="2.125" style="45" customWidth="1"/>
    <col min="15139" max="15139" width="11.625" style="45" bestFit="1" customWidth="1"/>
    <col min="15140" max="15140" width="13" style="45" bestFit="1" customWidth="1"/>
    <col min="15141" max="15380" width="9" style="45"/>
    <col min="15381" max="15381" width="7.625" style="45" customWidth="1"/>
    <col min="15382" max="15382" width="6.875" style="45" customWidth="1"/>
    <col min="15383" max="15383" width="8.25" style="45" customWidth="1"/>
    <col min="15384" max="15384" width="4.5" style="45" customWidth="1"/>
    <col min="15385" max="15385" width="7.75" style="45" customWidth="1"/>
    <col min="15386" max="15386" width="6.875" style="45" customWidth="1"/>
    <col min="15387" max="15387" width="9" style="45" customWidth="1"/>
    <col min="15388" max="15388" width="4.75" style="45" customWidth="1"/>
    <col min="15389" max="15389" width="7.5" style="45" customWidth="1"/>
    <col min="15390" max="15390" width="6.875" style="45" customWidth="1"/>
    <col min="15391" max="15391" width="8.375" style="45" customWidth="1"/>
    <col min="15392" max="15392" width="4.75" style="45" customWidth="1"/>
    <col min="15393" max="15393" width="6.25" style="45" customWidth="1"/>
    <col min="15394" max="15394" width="2.125" style="45" customWidth="1"/>
    <col min="15395" max="15395" width="11.625" style="45" bestFit="1" customWidth="1"/>
    <col min="15396" max="15396" width="13" style="45" bestFit="1" customWidth="1"/>
    <col min="15397" max="15636" width="9" style="45"/>
    <col min="15637" max="15637" width="7.625" style="45" customWidth="1"/>
    <col min="15638" max="15638" width="6.875" style="45" customWidth="1"/>
    <col min="15639" max="15639" width="8.25" style="45" customWidth="1"/>
    <col min="15640" max="15640" width="4.5" style="45" customWidth="1"/>
    <col min="15641" max="15641" width="7.75" style="45" customWidth="1"/>
    <col min="15642" max="15642" width="6.875" style="45" customWidth="1"/>
    <col min="15643" max="15643" width="9" style="45" customWidth="1"/>
    <col min="15644" max="15644" width="4.75" style="45" customWidth="1"/>
    <col min="15645" max="15645" width="7.5" style="45" customWidth="1"/>
    <col min="15646" max="15646" width="6.875" style="45" customWidth="1"/>
    <col min="15647" max="15647" width="8.375" style="45" customWidth="1"/>
    <col min="15648" max="15648" width="4.75" style="45" customWidth="1"/>
    <col min="15649" max="15649" width="6.25" style="45" customWidth="1"/>
    <col min="15650" max="15650" width="2.125" style="45" customWidth="1"/>
    <col min="15651" max="15651" width="11.625" style="45" bestFit="1" customWidth="1"/>
    <col min="15652" max="15652" width="13" style="45" bestFit="1" customWidth="1"/>
    <col min="15653" max="15892" width="9" style="45"/>
    <col min="15893" max="15893" width="7.625" style="45" customWidth="1"/>
    <col min="15894" max="15894" width="6.875" style="45" customWidth="1"/>
    <col min="15895" max="15895" width="8.25" style="45" customWidth="1"/>
    <col min="15896" max="15896" width="4.5" style="45" customWidth="1"/>
    <col min="15897" max="15897" width="7.75" style="45" customWidth="1"/>
    <col min="15898" max="15898" width="6.875" style="45" customWidth="1"/>
    <col min="15899" max="15899" width="9" style="45" customWidth="1"/>
    <col min="15900" max="15900" width="4.75" style="45" customWidth="1"/>
    <col min="15901" max="15901" width="7.5" style="45" customWidth="1"/>
    <col min="15902" max="15902" width="6.875" style="45" customWidth="1"/>
    <col min="15903" max="15903" width="8.375" style="45" customWidth="1"/>
    <col min="15904" max="15904" width="4.75" style="45" customWidth="1"/>
    <col min="15905" max="15905" width="6.25" style="45" customWidth="1"/>
    <col min="15906" max="15906" width="2.125" style="45" customWidth="1"/>
    <col min="15907" max="15907" width="11.625" style="45" bestFit="1" customWidth="1"/>
    <col min="15908" max="15908" width="13" style="45" bestFit="1" customWidth="1"/>
    <col min="15909" max="16148" width="9" style="45"/>
    <col min="16149" max="16149" width="7.625" style="45" customWidth="1"/>
    <col min="16150" max="16150" width="6.875" style="45" customWidth="1"/>
    <col min="16151" max="16151" width="8.25" style="45" customWidth="1"/>
    <col min="16152" max="16152" width="4.5" style="45" customWidth="1"/>
    <col min="16153" max="16153" width="7.75" style="45" customWidth="1"/>
    <col min="16154" max="16154" width="6.875" style="45" customWidth="1"/>
    <col min="16155" max="16155" width="9" style="45" customWidth="1"/>
    <col min="16156" max="16156" width="4.75" style="45" customWidth="1"/>
    <col min="16157" max="16157" width="7.5" style="45" customWidth="1"/>
    <col min="16158" max="16158" width="6.875" style="45" customWidth="1"/>
    <col min="16159" max="16159" width="8.375" style="45" customWidth="1"/>
    <col min="16160" max="16160" width="4.75" style="45" customWidth="1"/>
    <col min="16161" max="16161" width="6.25" style="45" customWidth="1"/>
    <col min="16162" max="16162" width="2.125" style="45" customWidth="1"/>
    <col min="16163" max="16163" width="11.625" style="45" bestFit="1" customWidth="1"/>
    <col min="16164" max="16164" width="13" style="45" bestFit="1" customWidth="1"/>
    <col min="16165" max="16384" width="9" style="45"/>
  </cols>
  <sheetData>
    <row r="1" spans="1:38" ht="18" thickBot="1">
      <c r="A1" s="47" t="s">
        <v>162</v>
      </c>
      <c r="E1" s="45" t="s">
        <v>301</v>
      </c>
      <c r="R1" s="45" t="s">
        <v>216</v>
      </c>
      <c r="AC1" s="287" t="s">
        <v>299</v>
      </c>
      <c r="AF1" s="135" t="s">
        <v>302</v>
      </c>
    </row>
    <row r="2" spans="1:38" ht="28.5" customHeight="1" thickBot="1">
      <c r="A2" s="47" t="s">
        <v>163</v>
      </c>
      <c r="E2" s="129"/>
      <c r="F2" s="48"/>
      <c r="G2" s="48"/>
      <c r="H2" s="48"/>
      <c r="I2" s="48"/>
      <c r="J2" s="48"/>
      <c r="K2" s="48"/>
      <c r="L2" s="48"/>
      <c r="M2" s="48"/>
      <c r="N2" s="48"/>
      <c r="O2" s="48"/>
      <c r="P2" s="48"/>
      <c r="Q2" s="544" t="s">
        <v>217</v>
      </c>
      <c r="R2" s="544"/>
      <c r="S2" s="544"/>
      <c r="T2" s="544"/>
      <c r="U2" s="544"/>
      <c r="V2" s="48"/>
      <c r="W2" s="48"/>
      <c r="X2" s="48"/>
      <c r="Y2" s="48"/>
      <c r="Z2" s="48"/>
      <c r="AA2" s="48"/>
      <c r="AB2" s="476" t="s">
        <v>218</v>
      </c>
      <c r="AC2" s="477"/>
      <c r="AD2" s="477"/>
      <c r="AE2" s="478"/>
      <c r="AF2" s="300"/>
      <c r="AG2" s="48"/>
      <c r="AH2" s="48"/>
    </row>
    <row r="3" spans="1:38" ht="15.75" customHeight="1">
      <c r="A3" s="49" t="s">
        <v>164</v>
      </c>
      <c r="B3" s="49"/>
      <c r="C3" s="49"/>
      <c r="S3"/>
      <c r="T3"/>
      <c r="W3" s="50"/>
      <c r="X3" s="50"/>
      <c r="Y3" s="50"/>
      <c r="Z3" s="50"/>
      <c r="AA3" s="50"/>
      <c r="AB3" s="50"/>
      <c r="AC3" s="50"/>
      <c r="AD3" s="50"/>
      <c r="AE3" s="301"/>
      <c r="AF3" s="301"/>
      <c r="AG3" s="50"/>
    </row>
    <row r="4" spans="1:38" ht="18.75" customHeight="1">
      <c r="A4" s="49" t="str">
        <f>H4</f>
        <v>○○スクール○○校</v>
      </c>
      <c r="B4" s="49"/>
      <c r="C4" s="49"/>
      <c r="D4" s="45" t="s">
        <v>165</v>
      </c>
      <c r="E4" s="537" t="s">
        <v>166</v>
      </c>
      <c r="F4" s="538"/>
      <c r="G4" s="539"/>
      <c r="H4" s="51" t="s">
        <v>286</v>
      </c>
      <c r="I4" s="52"/>
      <c r="J4" s="52"/>
      <c r="K4" s="53"/>
      <c r="L4" s="54"/>
      <c r="M4" s="55" t="s">
        <v>167</v>
      </c>
      <c r="N4" s="545"/>
      <c r="O4" s="545"/>
      <c r="P4" s="545"/>
      <c r="Q4" s="545"/>
      <c r="R4" s="56"/>
      <c r="S4"/>
      <c r="T4"/>
      <c r="U4" s="56"/>
      <c r="V4" s="56"/>
      <c r="W4" s="56"/>
      <c r="X4" s="56"/>
      <c r="Y4" s="57"/>
      <c r="Z4" s="58"/>
      <c r="AA4" s="58"/>
      <c r="AB4" s="58"/>
      <c r="AC4" s="58"/>
      <c r="AD4" s="58"/>
      <c r="AE4" s="57"/>
      <c r="AF4" s="57"/>
    </row>
    <row r="5" spans="1:38" ht="18.75" customHeight="1">
      <c r="A5" s="49" t="str">
        <f>H5</f>
        <v>○○科</v>
      </c>
      <c r="B5" s="49"/>
      <c r="C5" s="49"/>
      <c r="D5" s="45" t="s">
        <v>165</v>
      </c>
      <c r="E5" s="537" t="s">
        <v>168</v>
      </c>
      <c r="F5" s="538"/>
      <c r="G5" s="539"/>
      <c r="H5" s="51" t="s">
        <v>287</v>
      </c>
      <c r="I5" s="52"/>
      <c r="J5" s="52"/>
      <c r="K5" s="53"/>
      <c r="L5" s="54"/>
      <c r="M5" s="55" t="s">
        <v>169</v>
      </c>
      <c r="N5" s="545"/>
      <c r="O5" s="545"/>
      <c r="P5" s="545"/>
      <c r="Q5" s="545"/>
      <c r="R5" s="56"/>
      <c r="S5"/>
      <c r="T5"/>
      <c r="U5" s="56"/>
      <c r="V5" s="56"/>
      <c r="W5" s="56"/>
      <c r="X5" s="56"/>
      <c r="Y5" s="57"/>
      <c r="Z5" s="58"/>
      <c r="AA5" s="58"/>
      <c r="AB5" s="58"/>
      <c r="AC5" s="58"/>
      <c r="AD5" s="58"/>
      <c r="AE5" s="57"/>
      <c r="AF5" s="57"/>
    </row>
    <row r="6" spans="1:38" ht="18.75" customHeight="1">
      <c r="A6" s="286">
        <f>H6</f>
        <v>0</v>
      </c>
      <c r="B6" s="49"/>
      <c r="C6" s="49"/>
      <c r="D6" s="45" t="s">
        <v>165</v>
      </c>
      <c r="E6" s="537" t="s">
        <v>170</v>
      </c>
      <c r="F6" s="538"/>
      <c r="G6" s="539"/>
      <c r="H6" s="59">
        <v>0</v>
      </c>
      <c r="I6" s="51"/>
      <c r="J6" s="52"/>
      <c r="K6" s="60"/>
      <c r="L6" s="54"/>
      <c r="M6" s="61"/>
      <c r="N6" s="62"/>
      <c r="O6" s="62"/>
      <c r="P6" s="62"/>
      <c r="Q6" s="62"/>
      <c r="R6" s="56"/>
      <c r="S6"/>
      <c r="T6"/>
      <c r="U6" s="56"/>
      <c r="V6" s="56"/>
      <c r="W6" s="56"/>
      <c r="X6" s="56"/>
      <c r="Y6" s="57"/>
      <c r="Z6" s="58"/>
      <c r="AA6" s="58"/>
      <c r="AB6" s="58"/>
      <c r="AC6" s="58"/>
      <c r="AD6" s="58"/>
      <c r="AE6" s="57"/>
      <c r="AF6" s="57"/>
    </row>
    <row r="7" spans="1:38" ht="18.75" customHeight="1">
      <c r="A7" s="63">
        <f>H7</f>
        <v>46120</v>
      </c>
      <c r="B7" s="263" t="s">
        <v>171</v>
      </c>
      <c r="C7" s="261">
        <f>J7</f>
        <v>46210</v>
      </c>
      <c r="D7" s="262" t="s">
        <v>259</v>
      </c>
      <c r="E7" s="540" t="s">
        <v>21</v>
      </c>
      <c r="F7" s="541"/>
      <c r="G7" s="542"/>
      <c r="H7" s="64">
        <v>46120</v>
      </c>
      <c r="I7" s="65" t="s">
        <v>317</v>
      </c>
      <c r="J7" s="66">
        <v>46210</v>
      </c>
      <c r="K7" s="67"/>
      <c r="L7" s="56"/>
      <c r="M7" s="68"/>
      <c r="O7" s="69"/>
      <c r="P7" s="70"/>
      <c r="Q7" s="70"/>
      <c r="R7" s="70"/>
      <c r="S7" s="70"/>
      <c r="T7" s="70"/>
      <c r="U7" s="70"/>
      <c r="V7" s="70"/>
      <c r="W7" s="70"/>
      <c r="X7" s="70"/>
      <c r="Y7" s="45"/>
      <c r="Z7" s="71"/>
      <c r="AA7" s="71"/>
      <c r="AB7" s="71"/>
      <c r="AC7" s="71"/>
      <c r="AD7" s="71"/>
      <c r="AE7" s="71"/>
      <c r="AF7" s="71"/>
    </row>
    <row r="8" spans="1:38" ht="18.75" customHeight="1">
      <c r="A8" s="49"/>
      <c r="B8" s="49"/>
      <c r="C8" s="49"/>
      <c r="D8" s="176" t="s">
        <v>261</v>
      </c>
      <c r="E8" s="540" t="s">
        <v>153</v>
      </c>
      <c r="F8" s="541"/>
      <c r="G8" s="542"/>
      <c r="H8" s="72">
        <v>0</v>
      </c>
      <c r="I8" s="73" t="s">
        <v>171</v>
      </c>
      <c r="J8" s="74">
        <v>0</v>
      </c>
      <c r="K8" s="75"/>
      <c r="L8" s="58"/>
      <c r="M8" s="68"/>
      <c r="O8" s="69"/>
      <c r="P8" s="70"/>
      <c r="Q8" s="70"/>
      <c r="R8" s="70"/>
      <c r="S8" s="70"/>
      <c r="T8" s="70"/>
      <c r="U8" s="70"/>
      <c r="V8" s="70"/>
      <c r="W8" s="70"/>
      <c r="X8" s="70"/>
      <c r="Y8" s="45"/>
      <c r="Z8" s="71"/>
      <c r="AA8" s="71"/>
      <c r="AB8" s="71"/>
      <c r="AC8" s="71"/>
      <c r="AD8" s="71"/>
      <c r="AE8" s="71"/>
      <c r="AF8" s="71"/>
    </row>
    <row r="9" spans="1:38" ht="18.75" customHeight="1">
      <c r="A9" s="63">
        <f>H9</f>
        <v>46200</v>
      </c>
      <c r="B9" s="49" t="s">
        <v>172</v>
      </c>
      <c r="C9" s="49"/>
      <c r="D9" s="45" t="s">
        <v>165</v>
      </c>
      <c r="E9" s="543" t="s">
        <v>172</v>
      </c>
      <c r="F9" s="543"/>
      <c r="G9" s="543"/>
      <c r="H9" s="76">
        <v>46200</v>
      </c>
      <c r="I9" s="77" t="s">
        <v>173</v>
      </c>
      <c r="J9" s="78"/>
      <c r="K9" s="56"/>
      <c r="L9" s="56"/>
      <c r="M9" s="68"/>
      <c r="N9" s="79"/>
      <c r="O9" s="69"/>
      <c r="P9" s="70"/>
      <c r="Q9" s="70"/>
      <c r="R9" s="70"/>
      <c r="S9" s="70"/>
      <c r="T9" s="70"/>
      <c r="U9" s="70"/>
      <c r="V9" s="70"/>
      <c r="W9" s="70"/>
      <c r="X9" s="70"/>
      <c r="Y9" s="45"/>
      <c r="Z9" s="71"/>
      <c r="AA9" s="71"/>
      <c r="AB9" s="71"/>
      <c r="AC9" s="71"/>
      <c r="AD9" s="71"/>
      <c r="AE9" s="71"/>
      <c r="AF9" s="71"/>
    </row>
    <row r="10" spans="1:38" ht="15.75" customHeight="1">
      <c r="A10" s="80" t="s">
        <v>174</v>
      </c>
      <c r="E10" s="81"/>
      <c r="F10" s="75"/>
      <c r="G10" s="82"/>
      <c r="H10" s="75"/>
      <c r="I10" s="83"/>
      <c r="J10" s="83"/>
      <c r="K10" s="75"/>
      <c r="L10" s="75"/>
      <c r="M10" s="84"/>
      <c r="N10" s="75"/>
      <c r="O10" s="75"/>
      <c r="P10" s="85"/>
      <c r="Q10" s="75"/>
      <c r="R10" s="75"/>
      <c r="S10" s="75"/>
      <c r="T10" s="75"/>
      <c r="U10" s="75"/>
      <c r="V10" s="75"/>
      <c r="W10" s="86"/>
      <c r="X10" s="87"/>
      <c r="Y10" s="88"/>
      <c r="Z10" s="87"/>
      <c r="AA10" s="87"/>
      <c r="AB10" s="87"/>
      <c r="AC10" s="87"/>
      <c r="AD10" s="87"/>
      <c r="AE10" s="87"/>
      <c r="AF10" s="87"/>
      <c r="AI10" s="89" t="s">
        <v>131</v>
      </c>
      <c r="AJ10" s="89"/>
    </row>
    <row r="11" spans="1:38" ht="24" customHeight="1">
      <c r="A11" s="90" t="s">
        <v>175</v>
      </c>
      <c r="B11" s="91" t="s">
        <v>176</v>
      </c>
      <c r="E11" s="533" t="s">
        <v>177</v>
      </c>
      <c r="F11" s="534"/>
      <c r="G11" s="534"/>
      <c r="H11" s="534"/>
      <c r="I11" s="534"/>
      <c r="J11" s="534"/>
      <c r="K11" s="534"/>
      <c r="L11" s="534"/>
      <c r="M11" s="535"/>
      <c r="N11" s="533" t="s">
        <v>178</v>
      </c>
      <c r="O11" s="534"/>
      <c r="P11" s="534"/>
      <c r="Q11" s="534"/>
      <c r="R11" s="534"/>
      <c r="S11" s="534"/>
      <c r="T11" s="534"/>
      <c r="U11" s="534"/>
      <c r="V11" s="535"/>
      <c r="W11" s="533" t="s">
        <v>179</v>
      </c>
      <c r="X11" s="534"/>
      <c r="Y11" s="534"/>
      <c r="Z11" s="534"/>
      <c r="AA11" s="534"/>
      <c r="AB11" s="534"/>
      <c r="AC11" s="534"/>
      <c r="AD11" s="534"/>
      <c r="AE11" s="535"/>
      <c r="AF11" s="302"/>
      <c r="AI11" s="354">
        <v>46141</v>
      </c>
      <c r="AJ11" s="136" t="s">
        <v>193</v>
      </c>
    </row>
    <row r="12" spans="1:38" ht="24" customHeight="1">
      <c r="A12" s="92" t="s">
        <v>180</v>
      </c>
      <c r="B12" s="93" t="s">
        <v>181</v>
      </c>
      <c r="C12" s="94" t="s">
        <v>182</v>
      </c>
      <c r="D12" s="255" t="s">
        <v>183</v>
      </c>
      <c r="E12" s="95" t="s">
        <v>184</v>
      </c>
      <c r="F12" s="96" t="s">
        <v>185</v>
      </c>
      <c r="G12" s="97" t="s">
        <v>109</v>
      </c>
      <c r="H12" s="95" t="s">
        <v>186</v>
      </c>
      <c r="I12" s="95" t="s">
        <v>187</v>
      </c>
      <c r="J12" s="95" t="s">
        <v>188</v>
      </c>
      <c r="K12" s="95" t="s">
        <v>189</v>
      </c>
      <c r="L12" s="95" t="s">
        <v>190</v>
      </c>
      <c r="M12" s="95" t="s">
        <v>191</v>
      </c>
      <c r="N12" s="95" t="s">
        <v>184</v>
      </c>
      <c r="O12" s="96" t="s">
        <v>185</v>
      </c>
      <c r="P12" s="97" t="s">
        <v>109</v>
      </c>
      <c r="Q12" s="95" t="s">
        <v>186</v>
      </c>
      <c r="R12" s="95" t="s">
        <v>187</v>
      </c>
      <c r="S12" s="95" t="s">
        <v>188</v>
      </c>
      <c r="T12" s="95" t="s">
        <v>189</v>
      </c>
      <c r="U12" s="95" t="s">
        <v>190</v>
      </c>
      <c r="V12" s="95" t="s">
        <v>191</v>
      </c>
      <c r="W12" s="95" t="s">
        <v>184</v>
      </c>
      <c r="X12" s="96" t="s">
        <v>185</v>
      </c>
      <c r="Y12" s="97" t="s">
        <v>109</v>
      </c>
      <c r="Z12" s="95" t="s">
        <v>186</v>
      </c>
      <c r="AA12" s="95" t="s">
        <v>187</v>
      </c>
      <c r="AB12" s="95" t="s">
        <v>188</v>
      </c>
      <c r="AC12" s="95" t="s">
        <v>189</v>
      </c>
      <c r="AD12" s="95" t="s">
        <v>190</v>
      </c>
      <c r="AE12" s="95" t="s">
        <v>191</v>
      </c>
      <c r="AF12" s="303"/>
      <c r="AI12" s="354">
        <v>46145</v>
      </c>
      <c r="AJ12" s="136" t="s">
        <v>194</v>
      </c>
      <c r="AL12"/>
    </row>
    <row r="13" spans="1:38" ht="24" customHeight="1">
      <c r="A13" s="98" t="s">
        <v>192</v>
      </c>
      <c r="B13" s="99"/>
      <c r="C13" s="103">
        <f t="shared" ref="C13:C41" si="0">COUNTIF($E$13:$AE$43,A13)</f>
        <v>0</v>
      </c>
      <c r="D13" s="256">
        <f>C13-B13</f>
        <v>0</v>
      </c>
      <c r="E13" s="100">
        <f>IF(H7="","",H7)</f>
        <v>46120</v>
      </c>
      <c r="F13" s="101" t="str">
        <f>IF(E13="","",TEXT(E13,"aaa"))</f>
        <v>水</v>
      </c>
      <c r="G13" s="101" t="str">
        <f>IF(COUNTA(H13:M13)-COUNTIF(H13:M13,"就職活動日")=0,"",COUNTA(H13:M13)-COUNTIF(H13:M13,"就職活動日"))</f>
        <v/>
      </c>
      <c r="H13" s="265"/>
      <c r="I13" s="265"/>
      <c r="J13" s="265"/>
      <c r="K13" s="265"/>
      <c r="L13" s="265"/>
      <c r="M13" s="266"/>
      <c r="N13" s="267">
        <f>IF(DAY(E13)&gt;DAY(EDATE(E13,1)),EDATE(E13,1)+1,EDATE(E13,1))</f>
        <v>46150</v>
      </c>
      <c r="O13" s="268" t="str">
        <f>IF(N13="","",TEXT(N13,"aaa"))</f>
        <v>金</v>
      </c>
      <c r="P13" s="268" t="str">
        <f>IF(COUNTA(Q13:V13)-COUNTIF(Q13:V13,"就職活動日")=0,"",COUNTA(Q13:V13)-COUNTIF(Q13:V13,"就職活動日"))</f>
        <v/>
      </c>
      <c r="Q13" s="265"/>
      <c r="R13" s="265"/>
      <c r="S13" s="265"/>
      <c r="T13" s="265"/>
      <c r="U13" s="265"/>
      <c r="V13" s="266"/>
      <c r="W13" s="267">
        <f>IF(DAY(E13)&gt;DAY(EDATE(E13,2)),EDATE(E13,2)+1,EDATE(E13,2))</f>
        <v>46181</v>
      </c>
      <c r="X13" s="268" t="str">
        <f>IF(W13="","",TEXT(W13,"aaa"))</f>
        <v>月</v>
      </c>
      <c r="Y13" s="268" t="str">
        <f>IF(COUNTA(Z13:AE13)-COUNTIF(Z13:AE13,"就職活動日")=0,"",COUNTA(Z13:AE13)-COUNTIF(Z13:AE13,"就職活動日"))</f>
        <v/>
      </c>
      <c r="Z13" s="265"/>
      <c r="AA13" s="265"/>
      <c r="AB13" s="265"/>
      <c r="AC13" s="265"/>
      <c r="AD13" s="265"/>
      <c r="AE13" s="269"/>
      <c r="AF13" s="100">
        <f>IF(DAY(E13)&gt;DAY(EDATE(E13,3)),EDATE(E13,3)+1,EDATE(E13,3))</f>
        <v>46211</v>
      </c>
      <c r="AI13" s="354">
        <v>46146</v>
      </c>
      <c r="AJ13" s="136" t="s">
        <v>195</v>
      </c>
      <c r="AL13"/>
    </row>
    <row r="14" spans="1:38" ht="24" customHeight="1">
      <c r="A14" s="98" t="s">
        <v>192</v>
      </c>
      <c r="B14" s="99"/>
      <c r="C14" s="103">
        <f t="shared" si="0"/>
        <v>0</v>
      </c>
      <c r="D14" s="256">
        <f t="shared" ref="D14:D43" si="1">C14-B14</f>
        <v>0</v>
      </c>
      <c r="E14" s="100">
        <f>IF(E13="","",IF((E13+1)&gt;=$N$13,"",(E13+1)))</f>
        <v>46121</v>
      </c>
      <c r="F14" s="101" t="str">
        <f t="shared" ref="F14:F43" si="2">IF(E14="","",TEXT(E14,"aaa"))</f>
        <v>木</v>
      </c>
      <c r="G14" s="101" t="str">
        <f t="shared" ref="G14:G43" si="3">IF(COUNTA(H14:M14)-COUNTIF(H14:M14,"就職活動日")=0,"",COUNTA(H14:M14)-COUNTIF(H14:M14,"就職活動日"))</f>
        <v/>
      </c>
      <c r="H14" s="265"/>
      <c r="I14" s="265"/>
      <c r="J14" s="265"/>
      <c r="K14" s="265"/>
      <c r="L14" s="265"/>
      <c r="M14" s="265"/>
      <c r="N14" s="267">
        <f>IF(N13="","",IF((N13+1)&gt;=$W$13,"",(N13+1)))</f>
        <v>46151</v>
      </c>
      <c r="O14" s="268" t="str">
        <f t="shared" ref="O14:O43" si="4">IF(N14="","",TEXT(N14,"aaa"))</f>
        <v>土</v>
      </c>
      <c r="P14" s="268" t="str">
        <f t="shared" ref="P14:P43" si="5">IF(COUNTA(Q14:V14)-COUNTIF(Q14:V14,"就職活動日")=0,"",COUNTA(Q14:V14)-COUNTIF(Q14:V14,"就職活動日"))</f>
        <v/>
      </c>
      <c r="Q14" s="265"/>
      <c r="R14" s="265"/>
      <c r="S14" s="265"/>
      <c r="T14" s="265"/>
      <c r="U14" s="265"/>
      <c r="V14" s="265"/>
      <c r="W14" s="267">
        <f>IF(W13="","",IF((W13+1)&gt;=$AF$13,"",(W13+1)))</f>
        <v>46182</v>
      </c>
      <c r="X14" s="268" t="str">
        <f t="shared" ref="X14:X43" si="6">IF(W14="","",TEXT(W14,"aaa"))</f>
        <v>火</v>
      </c>
      <c r="Y14" s="268" t="str">
        <f t="shared" ref="Y14:Y43" si="7">IF(COUNTA(Z14:AE14)-COUNTIF(Z14:AE14,"就職活動日")=0,"",COUNTA(Z14:AE14)-COUNTIF(Z14:AE14,"就職活動日"))</f>
        <v/>
      </c>
      <c r="Z14" s="265"/>
      <c r="AA14" s="265"/>
      <c r="AB14" s="265"/>
      <c r="AC14" s="265"/>
      <c r="AD14" s="265"/>
      <c r="AE14" s="266"/>
      <c r="AF14" s="304"/>
      <c r="AI14" s="354">
        <v>46147</v>
      </c>
      <c r="AJ14" s="136" t="s">
        <v>196</v>
      </c>
      <c r="AL14"/>
    </row>
    <row r="15" spans="1:38" ht="24" customHeight="1">
      <c r="A15" s="98" t="s">
        <v>192</v>
      </c>
      <c r="B15" s="99"/>
      <c r="C15" s="103">
        <f t="shared" si="0"/>
        <v>0</v>
      </c>
      <c r="D15" s="256">
        <f t="shared" si="1"/>
        <v>0</v>
      </c>
      <c r="E15" s="100">
        <f t="shared" ref="E15:E43" si="8">IF(E14="","",IF((E14+1)&gt;=$N$13,"",(E14+1)))</f>
        <v>46122</v>
      </c>
      <c r="F15" s="101" t="str">
        <f t="shared" si="2"/>
        <v>金</v>
      </c>
      <c r="G15" s="101" t="str">
        <f t="shared" si="3"/>
        <v/>
      </c>
      <c r="H15" s="265"/>
      <c r="I15" s="265"/>
      <c r="J15" s="265"/>
      <c r="K15" s="265"/>
      <c r="L15" s="265"/>
      <c r="M15" s="265"/>
      <c r="N15" s="267">
        <f t="shared" ref="N15:N43" si="9">IF(N14="","",IF((N14+1)&gt;=$W$13,"",(N14+1)))</f>
        <v>46152</v>
      </c>
      <c r="O15" s="268" t="str">
        <f t="shared" si="4"/>
        <v>日</v>
      </c>
      <c r="P15" s="268" t="str">
        <f t="shared" si="5"/>
        <v/>
      </c>
      <c r="Q15" s="265"/>
      <c r="R15" s="265"/>
      <c r="S15" s="265"/>
      <c r="T15" s="265"/>
      <c r="U15" s="265"/>
      <c r="V15" s="265"/>
      <c r="W15" s="267">
        <f t="shared" ref="W15:W43" si="10">IF(W14="","",IF((W14+1)&gt;=$AF$13,"",(W14+1)))</f>
        <v>46183</v>
      </c>
      <c r="X15" s="268" t="str">
        <f t="shared" si="6"/>
        <v>水</v>
      </c>
      <c r="Y15" s="268" t="str">
        <f t="shared" si="7"/>
        <v/>
      </c>
      <c r="Z15" s="265"/>
      <c r="AA15" s="265"/>
      <c r="AB15" s="265"/>
      <c r="AC15" s="265"/>
      <c r="AD15" s="265"/>
      <c r="AE15" s="265"/>
      <c r="AF15" s="305"/>
      <c r="AI15" s="354">
        <v>46148</v>
      </c>
      <c r="AJ15" s="136" t="s">
        <v>627</v>
      </c>
      <c r="AL15"/>
    </row>
    <row r="16" spans="1:38" ht="24" customHeight="1">
      <c r="A16" s="98" t="s">
        <v>192</v>
      </c>
      <c r="B16" s="99"/>
      <c r="C16" s="103">
        <f t="shared" si="0"/>
        <v>0</v>
      </c>
      <c r="D16" s="256">
        <f t="shared" si="1"/>
        <v>0</v>
      </c>
      <c r="E16" s="100">
        <f t="shared" si="8"/>
        <v>46123</v>
      </c>
      <c r="F16" s="101" t="str">
        <f t="shared" si="2"/>
        <v>土</v>
      </c>
      <c r="G16" s="101" t="str">
        <f t="shared" si="3"/>
        <v/>
      </c>
      <c r="H16" s="265"/>
      <c r="I16" s="265"/>
      <c r="J16" s="265"/>
      <c r="K16" s="265"/>
      <c r="L16" s="265"/>
      <c r="M16" s="266"/>
      <c r="N16" s="267">
        <f t="shared" si="9"/>
        <v>46153</v>
      </c>
      <c r="O16" s="268" t="str">
        <f t="shared" si="4"/>
        <v>月</v>
      </c>
      <c r="P16" s="268" t="str">
        <f t="shared" si="5"/>
        <v/>
      </c>
      <c r="Q16" s="265"/>
      <c r="R16" s="265"/>
      <c r="S16" s="265"/>
      <c r="T16" s="265"/>
      <c r="U16" s="265"/>
      <c r="V16" s="266"/>
      <c r="W16" s="267">
        <f t="shared" si="10"/>
        <v>46184</v>
      </c>
      <c r="X16" s="268" t="str">
        <f t="shared" si="6"/>
        <v>木</v>
      </c>
      <c r="Y16" s="268" t="str">
        <f t="shared" si="7"/>
        <v/>
      </c>
      <c r="Z16" s="265"/>
      <c r="AA16" s="265"/>
      <c r="AB16" s="265"/>
      <c r="AC16" s="265"/>
      <c r="AD16" s="265"/>
      <c r="AE16" s="266"/>
      <c r="AF16" s="304"/>
      <c r="AI16" s="354">
        <v>46223</v>
      </c>
      <c r="AJ16" s="136" t="s">
        <v>197</v>
      </c>
      <c r="AL16"/>
    </row>
    <row r="17" spans="1:45" ht="24" customHeight="1">
      <c r="A17" s="98" t="s">
        <v>192</v>
      </c>
      <c r="B17" s="99"/>
      <c r="C17" s="103">
        <f t="shared" si="0"/>
        <v>0</v>
      </c>
      <c r="D17" s="256">
        <f t="shared" si="1"/>
        <v>0</v>
      </c>
      <c r="E17" s="100">
        <f t="shared" si="8"/>
        <v>46124</v>
      </c>
      <c r="F17" s="101" t="str">
        <f t="shared" si="2"/>
        <v>日</v>
      </c>
      <c r="G17" s="101" t="str">
        <f t="shared" si="3"/>
        <v/>
      </c>
      <c r="H17" s="265"/>
      <c r="I17" s="265"/>
      <c r="J17" s="265"/>
      <c r="K17" s="265"/>
      <c r="L17" s="265"/>
      <c r="M17" s="265"/>
      <c r="N17" s="267">
        <f t="shared" si="9"/>
        <v>46154</v>
      </c>
      <c r="O17" s="268" t="str">
        <f t="shared" si="4"/>
        <v>火</v>
      </c>
      <c r="P17" s="268" t="str">
        <f t="shared" si="5"/>
        <v/>
      </c>
      <c r="Q17" s="265"/>
      <c r="R17" s="265"/>
      <c r="S17" s="265"/>
      <c r="T17" s="265"/>
      <c r="U17" s="265"/>
      <c r="V17" s="265"/>
      <c r="W17" s="267">
        <f t="shared" si="10"/>
        <v>46185</v>
      </c>
      <c r="X17" s="268" t="str">
        <f t="shared" si="6"/>
        <v>金</v>
      </c>
      <c r="Y17" s="268" t="str">
        <f t="shared" si="7"/>
        <v/>
      </c>
      <c r="Z17" s="265"/>
      <c r="AA17" s="265"/>
      <c r="AB17" s="265"/>
      <c r="AC17" s="265"/>
      <c r="AD17" s="265"/>
      <c r="AE17" s="270"/>
      <c r="AF17" s="306"/>
      <c r="AI17" s="354">
        <v>46245</v>
      </c>
      <c r="AJ17" s="136" t="s">
        <v>198</v>
      </c>
      <c r="AL17"/>
    </row>
    <row r="18" spans="1:45" ht="24" customHeight="1">
      <c r="A18" s="98" t="s">
        <v>192</v>
      </c>
      <c r="B18" s="99"/>
      <c r="C18" s="103">
        <f t="shared" si="0"/>
        <v>0</v>
      </c>
      <c r="D18" s="256">
        <f t="shared" si="1"/>
        <v>0</v>
      </c>
      <c r="E18" s="100">
        <f t="shared" si="8"/>
        <v>46125</v>
      </c>
      <c r="F18" s="101" t="str">
        <f t="shared" si="2"/>
        <v>月</v>
      </c>
      <c r="G18" s="101" t="str">
        <f t="shared" si="3"/>
        <v/>
      </c>
      <c r="H18" s="265"/>
      <c r="I18" s="265"/>
      <c r="J18" s="265"/>
      <c r="K18" s="265"/>
      <c r="L18" s="265"/>
      <c r="M18" s="265"/>
      <c r="N18" s="267">
        <f t="shared" si="9"/>
        <v>46155</v>
      </c>
      <c r="O18" s="268" t="str">
        <f t="shared" si="4"/>
        <v>水</v>
      </c>
      <c r="P18" s="268" t="str">
        <f t="shared" si="5"/>
        <v/>
      </c>
      <c r="Q18" s="265"/>
      <c r="R18" s="265"/>
      <c r="S18" s="265"/>
      <c r="T18" s="265"/>
      <c r="U18" s="265"/>
      <c r="V18" s="266"/>
      <c r="W18" s="267">
        <f t="shared" si="10"/>
        <v>46186</v>
      </c>
      <c r="X18" s="268" t="str">
        <f t="shared" si="6"/>
        <v>土</v>
      </c>
      <c r="Y18" s="268" t="str">
        <f t="shared" si="7"/>
        <v/>
      </c>
      <c r="Z18" s="265"/>
      <c r="AA18" s="265"/>
      <c r="AB18" s="265"/>
      <c r="AC18" s="265"/>
      <c r="AD18" s="265"/>
      <c r="AE18" s="271"/>
      <c r="AF18" s="307"/>
      <c r="AI18" s="354">
        <v>46247</v>
      </c>
      <c r="AJ18" s="136" t="s">
        <v>628</v>
      </c>
      <c r="AL18"/>
    </row>
    <row r="19" spans="1:45" ht="24" customHeight="1">
      <c r="A19" s="98" t="s">
        <v>192</v>
      </c>
      <c r="B19" s="99"/>
      <c r="C19" s="103">
        <f t="shared" si="0"/>
        <v>0</v>
      </c>
      <c r="D19" s="256">
        <f t="shared" si="1"/>
        <v>0</v>
      </c>
      <c r="E19" s="100">
        <f t="shared" si="8"/>
        <v>46126</v>
      </c>
      <c r="F19" s="101" t="str">
        <f t="shared" si="2"/>
        <v>火</v>
      </c>
      <c r="G19" s="101" t="str">
        <f t="shared" si="3"/>
        <v/>
      </c>
      <c r="H19" s="265"/>
      <c r="I19" s="265"/>
      <c r="J19" s="265"/>
      <c r="K19" s="265"/>
      <c r="L19" s="265"/>
      <c r="M19" s="265"/>
      <c r="N19" s="267">
        <f t="shared" si="9"/>
        <v>46156</v>
      </c>
      <c r="O19" s="268" t="str">
        <f t="shared" si="4"/>
        <v>木</v>
      </c>
      <c r="P19" s="268" t="str">
        <f t="shared" si="5"/>
        <v/>
      </c>
      <c r="Q19" s="265"/>
      <c r="R19" s="265"/>
      <c r="S19" s="265"/>
      <c r="T19" s="265"/>
      <c r="U19" s="265"/>
      <c r="V19" s="265"/>
      <c r="W19" s="267">
        <f t="shared" si="10"/>
        <v>46187</v>
      </c>
      <c r="X19" s="268" t="str">
        <f t="shared" si="6"/>
        <v>日</v>
      </c>
      <c r="Y19" s="268" t="str">
        <f t="shared" si="7"/>
        <v/>
      </c>
      <c r="Z19" s="265"/>
      <c r="AA19" s="265"/>
      <c r="AB19" s="265"/>
      <c r="AC19" s="265"/>
      <c r="AD19" s="265"/>
      <c r="AE19" s="265"/>
      <c r="AF19" s="305"/>
      <c r="AI19" s="354">
        <v>46248</v>
      </c>
      <c r="AJ19" s="136" t="s">
        <v>628</v>
      </c>
      <c r="AL19"/>
    </row>
    <row r="20" spans="1:45" ht="24" customHeight="1">
      <c r="A20" s="98" t="s">
        <v>192</v>
      </c>
      <c r="B20" s="99"/>
      <c r="C20" s="103">
        <f t="shared" si="0"/>
        <v>0</v>
      </c>
      <c r="D20" s="256">
        <f t="shared" si="1"/>
        <v>0</v>
      </c>
      <c r="E20" s="100">
        <f t="shared" si="8"/>
        <v>46127</v>
      </c>
      <c r="F20" s="101" t="str">
        <f t="shared" si="2"/>
        <v>水</v>
      </c>
      <c r="G20" s="101" t="str">
        <f t="shared" si="3"/>
        <v/>
      </c>
      <c r="H20" s="265"/>
      <c r="I20" s="265"/>
      <c r="J20" s="265"/>
      <c r="K20" s="265"/>
      <c r="L20" s="265"/>
      <c r="M20" s="265"/>
      <c r="N20" s="267">
        <f t="shared" si="9"/>
        <v>46157</v>
      </c>
      <c r="O20" s="268" t="str">
        <f t="shared" si="4"/>
        <v>金</v>
      </c>
      <c r="P20" s="268" t="str">
        <f t="shared" si="5"/>
        <v/>
      </c>
      <c r="Q20" s="265"/>
      <c r="R20" s="265"/>
      <c r="S20" s="265"/>
      <c r="T20" s="265"/>
      <c r="U20" s="265"/>
      <c r="V20" s="266"/>
      <c r="W20" s="267">
        <f t="shared" si="10"/>
        <v>46188</v>
      </c>
      <c r="X20" s="268" t="str">
        <f t="shared" si="6"/>
        <v>月</v>
      </c>
      <c r="Y20" s="268" t="str">
        <f t="shared" si="7"/>
        <v/>
      </c>
      <c r="Z20" s="265"/>
      <c r="AA20" s="265"/>
      <c r="AB20" s="265"/>
      <c r="AC20" s="265"/>
      <c r="AD20" s="265"/>
      <c r="AE20" s="265"/>
      <c r="AF20" s="305"/>
      <c r="AI20" s="354">
        <v>46249</v>
      </c>
      <c r="AJ20" s="136" t="s">
        <v>628</v>
      </c>
      <c r="AL20"/>
    </row>
    <row r="21" spans="1:45" ht="24" customHeight="1">
      <c r="A21" s="98" t="s">
        <v>192</v>
      </c>
      <c r="B21" s="99"/>
      <c r="C21" s="103">
        <f t="shared" si="0"/>
        <v>0</v>
      </c>
      <c r="D21" s="256">
        <f t="shared" si="1"/>
        <v>0</v>
      </c>
      <c r="E21" s="100">
        <f t="shared" si="8"/>
        <v>46128</v>
      </c>
      <c r="F21" s="101" t="str">
        <f t="shared" si="2"/>
        <v>木</v>
      </c>
      <c r="G21" s="101" t="str">
        <f t="shared" si="3"/>
        <v/>
      </c>
      <c r="H21" s="265"/>
      <c r="I21" s="265"/>
      <c r="J21" s="265"/>
      <c r="K21" s="265"/>
      <c r="L21" s="265"/>
      <c r="M21" s="265"/>
      <c r="N21" s="267">
        <f t="shared" si="9"/>
        <v>46158</v>
      </c>
      <c r="O21" s="268" t="str">
        <f t="shared" si="4"/>
        <v>土</v>
      </c>
      <c r="P21" s="268" t="str">
        <f t="shared" si="5"/>
        <v/>
      </c>
      <c r="Q21" s="265"/>
      <c r="R21" s="265"/>
      <c r="S21" s="265"/>
      <c r="T21" s="265"/>
      <c r="U21" s="265"/>
      <c r="V21" s="265"/>
      <c r="W21" s="267">
        <f t="shared" si="10"/>
        <v>46189</v>
      </c>
      <c r="X21" s="268" t="str">
        <f t="shared" si="6"/>
        <v>火</v>
      </c>
      <c r="Y21" s="268" t="str">
        <f t="shared" si="7"/>
        <v/>
      </c>
      <c r="Z21" s="265"/>
      <c r="AA21" s="265"/>
      <c r="AB21" s="265"/>
      <c r="AC21" s="265"/>
      <c r="AD21" s="265"/>
      <c r="AE21" s="266"/>
      <c r="AF21" s="304"/>
      <c r="AI21" s="354">
        <v>46286</v>
      </c>
      <c r="AJ21" s="136" t="s">
        <v>307</v>
      </c>
      <c r="AL21"/>
    </row>
    <row r="22" spans="1:45" ht="24" customHeight="1">
      <c r="A22" s="98" t="s">
        <v>192</v>
      </c>
      <c r="B22" s="99"/>
      <c r="C22" s="103">
        <f t="shared" si="0"/>
        <v>0</v>
      </c>
      <c r="D22" s="256">
        <f t="shared" si="1"/>
        <v>0</v>
      </c>
      <c r="E22" s="100">
        <f t="shared" si="8"/>
        <v>46129</v>
      </c>
      <c r="F22" s="101" t="str">
        <f t="shared" si="2"/>
        <v>金</v>
      </c>
      <c r="G22" s="101" t="str">
        <f t="shared" si="3"/>
        <v/>
      </c>
      <c r="H22" s="265"/>
      <c r="I22" s="265"/>
      <c r="J22" s="265"/>
      <c r="K22" s="265"/>
      <c r="L22" s="265"/>
      <c r="M22" s="265"/>
      <c r="N22" s="267">
        <f t="shared" si="9"/>
        <v>46159</v>
      </c>
      <c r="O22" s="268" t="str">
        <f t="shared" si="4"/>
        <v>日</v>
      </c>
      <c r="P22" s="268" t="str">
        <f t="shared" si="5"/>
        <v/>
      </c>
      <c r="Q22" s="265"/>
      <c r="R22" s="265"/>
      <c r="S22" s="265"/>
      <c r="T22" s="265"/>
      <c r="U22" s="265"/>
      <c r="V22" s="265"/>
      <c r="W22" s="267">
        <f t="shared" si="10"/>
        <v>46190</v>
      </c>
      <c r="X22" s="268" t="str">
        <f t="shared" si="6"/>
        <v>水</v>
      </c>
      <c r="Y22" s="268" t="str">
        <f t="shared" si="7"/>
        <v/>
      </c>
      <c r="Z22" s="265"/>
      <c r="AA22" s="265"/>
      <c r="AB22" s="265"/>
      <c r="AC22" s="265"/>
      <c r="AD22" s="265"/>
      <c r="AE22" s="269"/>
      <c r="AF22" s="308"/>
      <c r="AI22" s="354">
        <v>46287</v>
      </c>
      <c r="AJ22" s="136" t="s">
        <v>629</v>
      </c>
      <c r="AL22"/>
    </row>
    <row r="23" spans="1:45" ht="24" customHeight="1">
      <c r="A23" s="98" t="s">
        <v>192</v>
      </c>
      <c r="B23" s="99"/>
      <c r="C23" s="103">
        <f t="shared" si="0"/>
        <v>0</v>
      </c>
      <c r="D23" s="256">
        <f t="shared" si="1"/>
        <v>0</v>
      </c>
      <c r="E23" s="100">
        <f t="shared" si="8"/>
        <v>46130</v>
      </c>
      <c r="F23" s="101" t="str">
        <f t="shared" si="2"/>
        <v>土</v>
      </c>
      <c r="G23" s="101" t="str">
        <f t="shared" si="3"/>
        <v/>
      </c>
      <c r="H23" s="265"/>
      <c r="I23" s="265"/>
      <c r="J23" s="265"/>
      <c r="K23" s="265"/>
      <c r="L23" s="265"/>
      <c r="M23" s="266"/>
      <c r="N23" s="267">
        <f t="shared" si="9"/>
        <v>46160</v>
      </c>
      <c r="O23" s="268" t="str">
        <f t="shared" si="4"/>
        <v>月</v>
      </c>
      <c r="P23" s="268" t="str">
        <f t="shared" si="5"/>
        <v/>
      </c>
      <c r="Q23" s="265"/>
      <c r="R23" s="265"/>
      <c r="S23" s="265"/>
      <c r="T23" s="265"/>
      <c r="U23" s="265"/>
      <c r="V23" s="266"/>
      <c r="W23" s="267">
        <f t="shared" si="10"/>
        <v>46191</v>
      </c>
      <c r="X23" s="268" t="str">
        <f t="shared" si="6"/>
        <v>木</v>
      </c>
      <c r="Y23" s="268" t="str">
        <f t="shared" si="7"/>
        <v/>
      </c>
      <c r="Z23" s="265"/>
      <c r="AA23" s="265"/>
      <c r="AB23" s="265"/>
      <c r="AC23" s="265"/>
      <c r="AD23" s="265"/>
      <c r="AE23" s="266"/>
      <c r="AF23" s="304"/>
      <c r="AI23" s="354">
        <v>46288</v>
      </c>
      <c r="AJ23" s="136" t="s">
        <v>308</v>
      </c>
      <c r="AL23"/>
    </row>
    <row r="24" spans="1:45" ht="24" customHeight="1">
      <c r="A24" s="98" t="s">
        <v>192</v>
      </c>
      <c r="B24" s="99"/>
      <c r="C24" s="103">
        <f t="shared" si="0"/>
        <v>0</v>
      </c>
      <c r="D24" s="256">
        <f t="shared" si="1"/>
        <v>0</v>
      </c>
      <c r="E24" s="100">
        <f t="shared" si="8"/>
        <v>46131</v>
      </c>
      <c r="F24" s="101" t="str">
        <f t="shared" si="2"/>
        <v>日</v>
      </c>
      <c r="G24" s="101" t="str">
        <f t="shared" si="3"/>
        <v/>
      </c>
      <c r="H24" s="265"/>
      <c r="I24" s="265"/>
      <c r="J24" s="265"/>
      <c r="K24" s="265"/>
      <c r="L24" s="265"/>
      <c r="M24" s="265"/>
      <c r="N24" s="267">
        <f t="shared" si="9"/>
        <v>46161</v>
      </c>
      <c r="O24" s="268" t="str">
        <f t="shared" si="4"/>
        <v>火</v>
      </c>
      <c r="P24" s="268" t="str">
        <f t="shared" si="5"/>
        <v/>
      </c>
      <c r="Q24" s="265"/>
      <c r="R24" s="265"/>
      <c r="S24" s="265"/>
      <c r="T24" s="265"/>
      <c r="U24" s="265"/>
      <c r="V24" s="265"/>
      <c r="W24" s="267">
        <f t="shared" si="10"/>
        <v>46192</v>
      </c>
      <c r="X24" s="268" t="str">
        <f t="shared" si="6"/>
        <v>金</v>
      </c>
      <c r="Y24" s="268" t="str">
        <f t="shared" si="7"/>
        <v/>
      </c>
      <c r="Z24" s="265"/>
      <c r="AA24" s="265"/>
      <c r="AB24" s="265"/>
      <c r="AC24" s="265"/>
      <c r="AD24" s="265"/>
      <c r="AE24" s="271"/>
      <c r="AF24" s="307"/>
      <c r="AI24" s="354">
        <v>46307</v>
      </c>
      <c r="AJ24" s="136" t="s">
        <v>306</v>
      </c>
      <c r="AL24"/>
    </row>
    <row r="25" spans="1:45" ht="24" customHeight="1">
      <c r="A25" s="98" t="s">
        <v>192</v>
      </c>
      <c r="B25" s="99"/>
      <c r="C25" s="103">
        <f t="shared" si="0"/>
        <v>0</v>
      </c>
      <c r="D25" s="256">
        <f t="shared" si="1"/>
        <v>0</v>
      </c>
      <c r="E25" s="100">
        <f t="shared" si="8"/>
        <v>46132</v>
      </c>
      <c r="F25" s="101" t="str">
        <f t="shared" si="2"/>
        <v>月</v>
      </c>
      <c r="G25" s="101" t="str">
        <f t="shared" si="3"/>
        <v/>
      </c>
      <c r="H25" s="265"/>
      <c r="I25" s="265"/>
      <c r="J25" s="265"/>
      <c r="K25" s="265"/>
      <c r="L25" s="265"/>
      <c r="M25" s="266"/>
      <c r="N25" s="267">
        <f t="shared" si="9"/>
        <v>46162</v>
      </c>
      <c r="O25" s="268" t="str">
        <f t="shared" si="4"/>
        <v>水</v>
      </c>
      <c r="P25" s="268" t="str">
        <f t="shared" si="5"/>
        <v/>
      </c>
      <c r="Q25" s="265"/>
      <c r="R25" s="265"/>
      <c r="S25" s="265"/>
      <c r="T25" s="265"/>
      <c r="U25" s="265"/>
      <c r="V25" s="266"/>
      <c r="W25" s="267">
        <f t="shared" si="10"/>
        <v>46193</v>
      </c>
      <c r="X25" s="268" t="str">
        <f t="shared" si="6"/>
        <v>土</v>
      </c>
      <c r="Y25" s="268" t="str">
        <f t="shared" si="7"/>
        <v/>
      </c>
      <c r="Z25" s="265"/>
      <c r="AA25" s="265"/>
      <c r="AB25" s="265"/>
      <c r="AC25" s="265"/>
      <c r="AD25" s="265"/>
      <c r="AE25" s="271"/>
      <c r="AF25" s="307"/>
      <c r="AI25" s="354">
        <v>46329</v>
      </c>
      <c r="AJ25" s="136" t="s">
        <v>309</v>
      </c>
      <c r="AL25"/>
    </row>
    <row r="26" spans="1:45" ht="24" customHeight="1">
      <c r="A26" s="98" t="s">
        <v>192</v>
      </c>
      <c r="B26" s="99"/>
      <c r="C26" s="103">
        <f t="shared" si="0"/>
        <v>0</v>
      </c>
      <c r="D26" s="256">
        <f t="shared" si="1"/>
        <v>0</v>
      </c>
      <c r="E26" s="100">
        <f t="shared" si="8"/>
        <v>46133</v>
      </c>
      <c r="F26" s="101" t="str">
        <f t="shared" si="2"/>
        <v>火</v>
      </c>
      <c r="G26" s="101" t="str">
        <f t="shared" si="3"/>
        <v/>
      </c>
      <c r="H26" s="265"/>
      <c r="I26" s="265"/>
      <c r="J26" s="265"/>
      <c r="K26" s="265"/>
      <c r="L26" s="265"/>
      <c r="M26" s="265"/>
      <c r="N26" s="267">
        <f t="shared" si="9"/>
        <v>46163</v>
      </c>
      <c r="O26" s="268" t="str">
        <f t="shared" si="4"/>
        <v>木</v>
      </c>
      <c r="P26" s="268" t="str">
        <f t="shared" si="5"/>
        <v/>
      </c>
      <c r="Q26" s="265"/>
      <c r="R26" s="265"/>
      <c r="S26" s="265"/>
      <c r="T26" s="265"/>
      <c r="U26" s="265"/>
      <c r="V26" s="265"/>
      <c r="W26" s="267">
        <f t="shared" si="10"/>
        <v>46194</v>
      </c>
      <c r="X26" s="268" t="str">
        <f t="shared" si="6"/>
        <v>日</v>
      </c>
      <c r="Y26" s="268" t="str">
        <f t="shared" si="7"/>
        <v/>
      </c>
      <c r="Z26" s="265"/>
      <c r="AA26" s="265"/>
      <c r="AB26" s="265"/>
      <c r="AC26" s="265"/>
      <c r="AD26" s="265"/>
      <c r="AE26" s="271"/>
      <c r="AF26" s="307"/>
      <c r="AI26" s="354">
        <v>46349</v>
      </c>
      <c r="AJ26" s="136" t="s">
        <v>310</v>
      </c>
    </row>
    <row r="27" spans="1:45" ht="24" customHeight="1">
      <c r="A27" s="98" t="s">
        <v>192</v>
      </c>
      <c r="B27" s="99"/>
      <c r="C27" s="103">
        <f t="shared" si="0"/>
        <v>0</v>
      </c>
      <c r="D27" s="256">
        <f t="shared" si="1"/>
        <v>0</v>
      </c>
      <c r="E27" s="100">
        <f t="shared" si="8"/>
        <v>46134</v>
      </c>
      <c r="F27" s="101" t="str">
        <f t="shared" si="2"/>
        <v>水</v>
      </c>
      <c r="G27" s="101" t="str">
        <f t="shared" si="3"/>
        <v/>
      </c>
      <c r="H27" s="265"/>
      <c r="I27" s="265"/>
      <c r="J27" s="265"/>
      <c r="K27" s="265"/>
      <c r="L27" s="265"/>
      <c r="M27" s="266"/>
      <c r="N27" s="267">
        <f t="shared" si="9"/>
        <v>46164</v>
      </c>
      <c r="O27" s="268" t="str">
        <f t="shared" si="4"/>
        <v>金</v>
      </c>
      <c r="P27" s="268" t="str">
        <f t="shared" si="5"/>
        <v/>
      </c>
      <c r="Q27" s="265"/>
      <c r="R27" s="265"/>
      <c r="S27" s="265"/>
      <c r="T27" s="265"/>
      <c r="U27" s="265"/>
      <c r="V27" s="266"/>
      <c r="W27" s="267">
        <f t="shared" si="10"/>
        <v>46195</v>
      </c>
      <c r="X27" s="268" t="str">
        <f t="shared" si="6"/>
        <v>月</v>
      </c>
      <c r="Y27" s="268" t="str">
        <f t="shared" si="7"/>
        <v/>
      </c>
      <c r="Z27" s="265"/>
      <c r="AA27" s="265"/>
      <c r="AB27" s="265"/>
      <c r="AC27" s="265"/>
      <c r="AD27" s="265"/>
      <c r="AE27" s="265"/>
      <c r="AF27" s="305"/>
      <c r="AI27" s="354">
        <v>46385</v>
      </c>
      <c r="AJ27" s="136" t="s">
        <v>630</v>
      </c>
    </row>
    <row r="28" spans="1:45" ht="24" customHeight="1">
      <c r="A28" s="98" t="s">
        <v>192</v>
      </c>
      <c r="B28" s="99"/>
      <c r="C28" s="103">
        <f t="shared" si="0"/>
        <v>0</v>
      </c>
      <c r="D28" s="256">
        <f t="shared" si="1"/>
        <v>0</v>
      </c>
      <c r="E28" s="100">
        <f t="shared" si="8"/>
        <v>46135</v>
      </c>
      <c r="F28" s="101" t="str">
        <f t="shared" si="2"/>
        <v>木</v>
      </c>
      <c r="G28" s="101" t="str">
        <f t="shared" si="3"/>
        <v/>
      </c>
      <c r="H28" s="265"/>
      <c r="I28" s="265"/>
      <c r="J28" s="265"/>
      <c r="K28" s="265"/>
      <c r="L28" s="265"/>
      <c r="M28" s="265"/>
      <c r="N28" s="267">
        <f t="shared" si="9"/>
        <v>46165</v>
      </c>
      <c r="O28" s="268" t="str">
        <f t="shared" si="4"/>
        <v>土</v>
      </c>
      <c r="P28" s="268" t="str">
        <f t="shared" si="5"/>
        <v/>
      </c>
      <c r="Q28" s="265"/>
      <c r="R28" s="265"/>
      <c r="S28" s="265"/>
      <c r="T28" s="265"/>
      <c r="U28" s="265"/>
      <c r="V28" s="265"/>
      <c r="W28" s="267">
        <f t="shared" si="10"/>
        <v>46196</v>
      </c>
      <c r="X28" s="268" t="str">
        <f t="shared" si="6"/>
        <v>火</v>
      </c>
      <c r="Y28" s="268" t="str">
        <f t="shared" si="7"/>
        <v/>
      </c>
      <c r="Z28" s="265"/>
      <c r="AA28" s="265"/>
      <c r="AB28" s="265"/>
      <c r="AC28" s="265"/>
      <c r="AD28" s="265"/>
      <c r="AE28" s="266"/>
      <c r="AF28" s="304"/>
      <c r="AI28" s="354">
        <v>46386</v>
      </c>
      <c r="AJ28" s="136" t="s">
        <v>630</v>
      </c>
    </row>
    <row r="29" spans="1:45" ht="24" customHeight="1">
      <c r="A29" s="98" t="s">
        <v>192</v>
      </c>
      <c r="B29" s="99"/>
      <c r="C29" s="103">
        <f t="shared" si="0"/>
        <v>0</v>
      </c>
      <c r="D29" s="256">
        <f t="shared" si="1"/>
        <v>0</v>
      </c>
      <c r="E29" s="100">
        <f t="shared" si="8"/>
        <v>46136</v>
      </c>
      <c r="F29" s="101" t="str">
        <f t="shared" si="2"/>
        <v>金</v>
      </c>
      <c r="G29" s="101" t="str">
        <f t="shared" si="3"/>
        <v/>
      </c>
      <c r="H29" s="265"/>
      <c r="I29" s="265"/>
      <c r="J29" s="265"/>
      <c r="K29" s="265"/>
      <c r="L29" s="265"/>
      <c r="M29" s="265"/>
      <c r="N29" s="267">
        <f t="shared" si="9"/>
        <v>46166</v>
      </c>
      <c r="O29" s="268" t="str">
        <f t="shared" si="4"/>
        <v>日</v>
      </c>
      <c r="P29" s="268" t="str">
        <f t="shared" si="5"/>
        <v/>
      </c>
      <c r="Q29" s="265"/>
      <c r="R29" s="265"/>
      <c r="S29" s="265"/>
      <c r="T29" s="265"/>
      <c r="U29" s="265"/>
      <c r="V29" s="265"/>
      <c r="W29" s="267">
        <f t="shared" si="10"/>
        <v>46197</v>
      </c>
      <c r="X29" s="268" t="str">
        <f t="shared" si="6"/>
        <v>水</v>
      </c>
      <c r="Y29" s="268" t="str">
        <f t="shared" si="7"/>
        <v/>
      </c>
      <c r="Z29" s="265"/>
      <c r="AA29" s="265"/>
      <c r="AB29" s="265"/>
      <c r="AC29" s="265"/>
      <c r="AD29" s="265"/>
      <c r="AE29" s="265"/>
      <c r="AF29" s="305"/>
      <c r="AI29" s="354">
        <v>46387</v>
      </c>
      <c r="AJ29" s="136" t="s">
        <v>630</v>
      </c>
      <c r="AL29" s="724"/>
      <c r="AM29" s="724"/>
      <c r="AN29" s="724"/>
      <c r="AO29" s="724"/>
      <c r="AP29" s="724"/>
      <c r="AQ29" s="724"/>
      <c r="AR29" s="724"/>
      <c r="AS29" s="724"/>
    </row>
    <row r="30" spans="1:45" ht="24" customHeight="1">
      <c r="A30" s="98" t="s">
        <v>192</v>
      </c>
      <c r="B30" s="99"/>
      <c r="C30" s="103">
        <f t="shared" si="0"/>
        <v>0</v>
      </c>
      <c r="D30" s="256">
        <f t="shared" si="1"/>
        <v>0</v>
      </c>
      <c r="E30" s="100">
        <f t="shared" si="8"/>
        <v>46137</v>
      </c>
      <c r="F30" s="101" t="str">
        <f t="shared" si="2"/>
        <v>土</v>
      </c>
      <c r="G30" s="101" t="str">
        <f t="shared" si="3"/>
        <v/>
      </c>
      <c r="H30" s="265"/>
      <c r="I30" s="265"/>
      <c r="J30" s="265"/>
      <c r="K30" s="265"/>
      <c r="L30" s="265"/>
      <c r="M30" s="266"/>
      <c r="N30" s="267">
        <f t="shared" si="9"/>
        <v>46167</v>
      </c>
      <c r="O30" s="268" t="str">
        <f t="shared" si="4"/>
        <v>月</v>
      </c>
      <c r="P30" s="268" t="str">
        <f t="shared" si="5"/>
        <v/>
      </c>
      <c r="Q30" s="265"/>
      <c r="R30" s="265"/>
      <c r="S30" s="265"/>
      <c r="T30" s="265"/>
      <c r="U30" s="265"/>
      <c r="V30" s="266"/>
      <c r="W30" s="267">
        <f t="shared" si="10"/>
        <v>46198</v>
      </c>
      <c r="X30" s="268" t="str">
        <f t="shared" si="6"/>
        <v>木</v>
      </c>
      <c r="Y30" s="268" t="str">
        <f t="shared" si="7"/>
        <v/>
      </c>
      <c r="Z30" s="265"/>
      <c r="AA30" s="265"/>
      <c r="AB30" s="265"/>
      <c r="AC30" s="265"/>
      <c r="AD30" s="265"/>
      <c r="AE30" s="265"/>
      <c r="AF30" s="305"/>
      <c r="AI30" s="354">
        <v>46388</v>
      </c>
      <c r="AJ30" s="136" t="s">
        <v>315</v>
      </c>
      <c r="AL30" s="724"/>
      <c r="AM30" s="724"/>
      <c r="AN30" s="724"/>
      <c r="AO30" s="724"/>
      <c r="AP30" s="724"/>
      <c r="AQ30" s="724"/>
      <c r="AR30" s="724"/>
      <c r="AS30" s="724"/>
    </row>
    <row r="31" spans="1:45" ht="24" customHeight="1">
      <c r="A31" s="98" t="s">
        <v>192</v>
      </c>
      <c r="B31" s="99"/>
      <c r="C31" s="103">
        <f t="shared" si="0"/>
        <v>0</v>
      </c>
      <c r="D31" s="256">
        <f t="shared" si="1"/>
        <v>0</v>
      </c>
      <c r="E31" s="100">
        <f t="shared" si="8"/>
        <v>46138</v>
      </c>
      <c r="F31" s="101" t="str">
        <f t="shared" si="2"/>
        <v>日</v>
      </c>
      <c r="G31" s="101" t="str">
        <f t="shared" si="3"/>
        <v/>
      </c>
      <c r="H31" s="265"/>
      <c r="I31" s="265"/>
      <c r="J31" s="265"/>
      <c r="K31" s="265"/>
      <c r="L31" s="265"/>
      <c r="M31" s="265"/>
      <c r="N31" s="267">
        <f t="shared" si="9"/>
        <v>46168</v>
      </c>
      <c r="O31" s="268" t="str">
        <f t="shared" si="4"/>
        <v>火</v>
      </c>
      <c r="P31" s="268" t="str">
        <f t="shared" si="5"/>
        <v/>
      </c>
      <c r="Q31" s="265"/>
      <c r="R31" s="265"/>
      <c r="S31" s="265"/>
      <c r="T31" s="265"/>
      <c r="U31" s="265"/>
      <c r="V31" s="265"/>
      <c r="W31" s="267">
        <f t="shared" si="10"/>
        <v>46199</v>
      </c>
      <c r="X31" s="268" t="str">
        <f t="shared" si="6"/>
        <v>金</v>
      </c>
      <c r="Y31" s="268" t="str">
        <f>IF(COUNTA(Z31:AE31)-COUNTIF(Z31:AE31,"就職活動日")=0,"",COUNTA(Z31:AE31)-COUNTIF(Z31:AE31,"就職活動日"))</f>
        <v/>
      </c>
      <c r="Z31" s="265"/>
      <c r="AA31" s="265"/>
      <c r="AB31" s="265"/>
      <c r="AC31" s="265"/>
      <c r="AD31" s="265"/>
      <c r="AE31" s="270"/>
      <c r="AF31" s="306"/>
      <c r="AI31" s="354">
        <v>46389</v>
      </c>
      <c r="AJ31" s="136" t="s">
        <v>630</v>
      </c>
      <c r="AL31" s="724"/>
      <c r="AM31" s="724"/>
      <c r="AN31" s="724"/>
      <c r="AO31" s="724"/>
      <c r="AP31" s="724"/>
      <c r="AQ31" s="724"/>
      <c r="AR31" s="724"/>
      <c r="AS31" s="724"/>
    </row>
    <row r="32" spans="1:45" ht="24" customHeight="1">
      <c r="A32" s="98" t="s">
        <v>192</v>
      </c>
      <c r="B32" s="99"/>
      <c r="C32" s="103">
        <f t="shared" si="0"/>
        <v>0</v>
      </c>
      <c r="D32" s="256">
        <f t="shared" si="1"/>
        <v>0</v>
      </c>
      <c r="E32" s="100">
        <f t="shared" si="8"/>
        <v>46139</v>
      </c>
      <c r="F32" s="101" t="str">
        <f t="shared" si="2"/>
        <v>月</v>
      </c>
      <c r="G32" s="101" t="str">
        <f t="shared" si="3"/>
        <v/>
      </c>
      <c r="H32" s="265"/>
      <c r="I32" s="265"/>
      <c r="J32" s="265"/>
      <c r="K32" s="265"/>
      <c r="L32" s="265"/>
      <c r="M32" s="266"/>
      <c r="N32" s="267">
        <f t="shared" si="9"/>
        <v>46169</v>
      </c>
      <c r="O32" s="268" t="str">
        <f t="shared" si="4"/>
        <v>水</v>
      </c>
      <c r="P32" s="268" t="str">
        <f t="shared" si="5"/>
        <v/>
      </c>
      <c r="Q32" s="265"/>
      <c r="R32" s="265"/>
      <c r="S32" s="265"/>
      <c r="T32" s="265"/>
      <c r="U32" s="265"/>
      <c r="V32" s="266"/>
      <c r="W32" s="267">
        <f t="shared" si="10"/>
        <v>46200</v>
      </c>
      <c r="X32" s="268" t="str">
        <f t="shared" si="6"/>
        <v>土</v>
      </c>
      <c r="Y32" s="268" t="str">
        <f t="shared" si="7"/>
        <v/>
      </c>
      <c r="Z32" s="265"/>
      <c r="AA32" s="265"/>
      <c r="AB32" s="265"/>
      <c r="AC32" s="265"/>
      <c r="AD32" s="265"/>
      <c r="AE32" s="270"/>
      <c r="AF32" s="306"/>
      <c r="AI32" s="354">
        <v>46390</v>
      </c>
      <c r="AJ32" s="136" t="s">
        <v>630</v>
      </c>
      <c r="AL32" s="724"/>
      <c r="AM32" s="724"/>
      <c r="AN32" s="724"/>
      <c r="AO32" s="724"/>
      <c r="AP32" s="724"/>
      <c r="AQ32" s="724"/>
      <c r="AR32" s="724"/>
      <c r="AS32" s="724"/>
    </row>
    <row r="33" spans="1:45" ht="24" customHeight="1">
      <c r="A33" s="98" t="s">
        <v>192</v>
      </c>
      <c r="B33" s="99"/>
      <c r="C33" s="103">
        <f t="shared" si="0"/>
        <v>0</v>
      </c>
      <c r="D33" s="256">
        <f t="shared" si="1"/>
        <v>0</v>
      </c>
      <c r="E33" s="100">
        <f t="shared" si="8"/>
        <v>46140</v>
      </c>
      <c r="F33" s="101" t="str">
        <f t="shared" si="2"/>
        <v>火</v>
      </c>
      <c r="G33" s="101" t="str">
        <f t="shared" si="3"/>
        <v/>
      </c>
      <c r="H33" s="265"/>
      <c r="I33" s="265"/>
      <c r="J33" s="265"/>
      <c r="K33" s="265"/>
      <c r="L33" s="265"/>
      <c r="M33" s="265"/>
      <c r="N33" s="267">
        <f t="shared" si="9"/>
        <v>46170</v>
      </c>
      <c r="O33" s="268" t="str">
        <f t="shared" si="4"/>
        <v>木</v>
      </c>
      <c r="P33" s="268" t="str">
        <f t="shared" si="5"/>
        <v/>
      </c>
      <c r="Q33" s="265"/>
      <c r="R33" s="265"/>
      <c r="S33" s="265"/>
      <c r="T33" s="265"/>
      <c r="U33" s="265"/>
      <c r="V33" s="265"/>
      <c r="W33" s="267">
        <f t="shared" si="10"/>
        <v>46201</v>
      </c>
      <c r="X33" s="268" t="str">
        <f t="shared" si="6"/>
        <v>日</v>
      </c>
      <c r="Y33" s="268" t="str">
        <f t="shared" si="7"/>
        <v/>
      </c>
      <c r="Z33" s="265"/>
      <c r="AA33" s="265"/>
      <c r="AB33" s="265"/>
      <c r="AC33" s="265"/>
      <c r="AD33" s="265"/>
      <c r="AE33" s="270"/>
      <c r="AF33" s="306"/>
      <c r="AI33" s="354">
        <v>46398</v>
      </c>
      <c r="AJ33" s="136" t="s">
        <v>311</v>
      </c>
      <c r="AL33" s="724"/>
      <c r="AM33" s="724"/>
      <c r="AN33" s="724"/>
      <c r="AO33" s="724"/>
      <c r="AP33" s="724"/>
      <c r="AQ33" s="724"/>
      <c r="AR33" s="724"/>
      <c r="AS33" s="724"/>
    </row>
    <row r="34" spans="1:45" ht="24" customHeight="1">
      <c r="A34" s="98" t="s">
        <v>192</v>
      </c>
      <c r="B34" s="99"/>
      <c r="C34" s="103">
        <f t="shared" si="0"/>
        <v>0</v>
      </c>
      <c r="D34" s="256">
        <f t="shared" si="1"/>
        <v>0</v>
      </c>
      <c r="E34" s="100">
        <f t="shared" si="8"/>
        <v>46141</v>
      </c>
      <c r="F34" s="101" t="str">
        <f t="shared" si="2"/>
        <v>水</v>
      </c>
      <c r="G34" s="101" t="str">
        <f t="shared" si="3"/>
        <v/>
      </c>
      <c r="H34" s="265"/>
      <c r="I34" s="265"/>
      <c r="J34" s="265"/>
      <c r="K34" s="265"/>
      <c r="L34" s="265"/>
      <c r="M34" s="265"/>
      <c r="N34" s="267">
        <f t="shared" si="9"/>
        <v>46171</v>
      </c>
      <c r="O34" s="268" t="str">
        <f t="shared" si="4"/>
        <v>金</v>
      </c>
      <c r="P34" s="268" t="str">
        <f t="shared" si="5"/>
        <v/>
      </c>
      <c r="Q34" s="265"/>
      <c r="R34" s="265"/>
      <c r="S34" s="265"/>
      <c r="T34" s="265"/>
      <c r="U34" s="265"/>
      <c r="V34" s="265"/>
      <c r="W34" s="267">
        <f t="shared" si="10"/>
        <v>46202</v>
      </c>
      <c r="X34" s="268" t="str">
        <f t="shared" si="6"/>
        <v>月</v>
      </c>
      <c r="Y34" s="268" t="str">
        <f t="shared" si="7"/>
        <v/>
      </c>
      <c r="Z34" s="265"/>
      <c r="AA34" s="265"/>
      <c r="AB34" s="265"/>
      <c r="AC34" s="265"/>
      <c r="AD34" s="265"/>
      <c r="AE34" s="266"/>
      <c r="AF34" s="304"/>
      <c r="AI34" s="354">
        <v>46429</v>
      </c>
      <c r="AJ34" s="136" t="s">
        <v>312</v>
      </c>
    </row>
    <row r="35" spans="1:45" ht="24" customHeight="1">
      <c r="A35" s="98" t="s">
        <v>192</v>
      </c>
      <c r="B35" s="99"/>
      <c r="C35" s="103">
        <f t="shared" si="0"/>
        <v>0</v>
      </c>
      <c r="D35" s="256">
        <f t="shared" si="1"/>
        <v>0</v>
      </c>
      <c r="E35" s="100">
        <f t="shared" si="8"/>
        <v>46142</v>
      </c>
      <c r="F35" s="101" t="str">
        <f t="shared" si="2"/>
        <v>木</v>
      </c>
      <c r="G35" s="101" t="str">
        <f t="shared" si="3"/>
        <v/>
      </c>
      <c r="H35" s="265"/>
      <c r="I35" s="265"/>
      <c r="J35" s="265"/>
      <c r="K35" s="265"/>
      <c r="L35" s="265"/>
      <c r="M35" s="265"/>
      <c r="N35" s="267">
        <f t="shared" si="9"/>
        <v>46172</v>
      </c>
      <c r="O35" s="268" t="str">
        <f t="shared" si="4"/>
        <v>土</v>
      </c>
      <c r="P35" s="268" t="str">
        <f t="shared" si="5"/>
        <v/>
      </c>
      <c r="Q35" s="265"/>
      <c r="R35" s="265"/>
      <c r="S35" s="265"/>
      <c r="T35" s="265"/>
      <c r="U35" s="265"/>
      <c r="V35" s="265"/>
      <c r="W35" s="267">
        <f t="shared" si="10"/>
        <v>46203</v>
      </c>
      <c r="X35" s="268" t="str">
        <f t="shared" si="6"/>
        <v>火</v>
      </c>
      <c r="Y35" s="268" t="str">
        <f t="shared" si="7"/>
        <v/>
      </c>
      <c r="Z35" s="265"/>
      <c r="AA35" s="265"/>
      <c r="AB35" s="265"/>
      <c r="AC35" s="265"/>
      <c r="AD35" s="265"/>
      <c r="AE35" s="266"/>
      <c r="AF35" s="304"/>
      <c r="AI35" s="354">
        <v>46441</v>
      </c>
      <c r="AJ35" s="136" t="s">
        <v>313</v>
      </c>
    </row>
    <row r="36" spans="1:45" ht="24" customHeight="1">
      <c r="A36" s="98" t="s">
        <v>192</v>
      </c>
      <c r="B36" s="99"/>
      <c r="C36" s="103">
        <f t="shared" si="0"/>
        <v>0</v>
      </c>
      <c r="D36" s="256">
        <f t="shared" si="1"/>
        <v>0</v>
      </c>
      <c r="E36" s="100">
        <f t="shared" si="8"/>
        <v>46143</v>
      </c>
      <c r="F36" s="101" t="str">
        <f t="shared" si="2"/>
        <v>金</v>
      </c>
      <c r="G36" s="101" t="str">
        <f t="shared" si="3"/>
        <v/>
      </c>
      <c r="H36" s="265"/>
      <c r="I36" s="265"/>
      <c r="J36" s="265"/>
      <c r="K36" s="265"/>
      <c r="L36" s="265"/>
      <c r="M36" s="265"/>
      <c r="N36" s="267">
        <f t="shared" si="9"/>
        <v>46173</v>
      </c>
      <c r="O36" s="268" t="str">
        <f t="shared" si="4"/>
        <v>日</v>
      </c>
      <c r="P36" s="268" t="str">
        <f t="shared" si="5"/>
        <v/>
      </c>
      <c r="Q36" s="265"/>
      <c r="R36" s="265"/>
      <c r="S36" s="265"/>
      <c r="T36" s="265"/>
      <c r="U36" s="265"/>
      <c r="V36" s="265"/>
      <c r="W36" s="267">
        <f t="shared" si="10"/>
        <v>46204</v>
      </c>
      <c r="X36" s="268" t="str">
        <f t="shared" si="6"/>
        <v>水</v>
      </c>
      <c r="Y36" s="268" t="str">
        <f t="shared" si="7"/>
        <v/>
      </c>
      <c r="Z36" s="265"/>
      <c r="AA36" s="265"/>
      <c r="AB36" s="265"/>
      <c r="AC36" s="265"/>
      <c r="AD36" s="265"/>
      <c r="AE36" s="269"/>
      <c r="AF36" s="308"/>
      <c r="AI36" s="354">
        <v>46467</v>
      </c>
      <c r="AJ36" s="136" t="s">
        <v>314</v>
      </c>
    </row>
    <row r="37" spans="1:45" ht="24" customHeight="1">
      <c r="A37" s="98" t="s">
        <v>192</v>
      </c>
      <c r="B37" s="99"/>
      <c r="C37" s="103">
        <f t="shared" si="0"/>
        <v>0</v>
      </c>
      <c r="D37" s="256">
        <f t="shared" si="1"/>
        <v>0</v>
      </c>
      <c r="E37" s="100">
        <f t="shared" si="8"/>
        <v>46144</v>
      </c>
      <c r="F37" s="101" t="str">
        <f t="shared" si="2"/>
        <v>土</v>
      </c>
      <c r="G37" s="101" t="str">
        <f t="shared" si="3"/>
        <v/>
      </c>
      <c r="H37" s="265"/>
      <c r="I37" s="265"/>
      <c r="J37" s="265"/>
      <c r="K37" s="265"/>
      <c r="L37" s="265"/>
      <c r="M37" s="266"/>
      <c r="N37" s="267">
        <f t="shared" si="9"/>
        <v>46174</v>
      </c>
      <c r="O37" s="268" t="str">
        <f t="shared" si="4"/>
        <v>月</v>
      </c>
      <c r="P37" s="268" t="str">
        <f t="shared" si="5"/>
        <v/>
      </c>
      <c r="Q37" s="265"/>
      <c r="R37" s="265"/>
      <c r="S37" s="265"/>
      <c r="T37" s="265"/>
      <c r="U37" s="265"/>
      <c r="V37" s="266"/>
      <c r="W37" s="267">
        <f t="shared" si="10"/>
        <v>46205</v>
      </c>
      <c r="X37" s="268" t="str">
        <f t="shared" si="6"/>
        <v>木</v>
      </c>
      <c r="Y37" s="268" t="str">
        <f t="shared" si="7"/>
        <v/>
      </c>
      <c r="Z37" s="265"/>
      <c r="AA37" s="265"/>
      <c r="AB37" s="265"/>
      <c r="AC37" s="265"/>
      <c r="AD37" s="265"/>
      <c r="AE37" s="265"/>
      <c r="AF37" s="305"/>
      <c r="AI37" s="354">
        <v>46468</v>
      </c>
      <c r="AJ37" s="136" t="s">
        <v>627</v>
      </c>
    </row>
    <row r="38" spans="1:45" ht="24" customHeight="1">
      <c r="A38" s="98" t="s">
        <v>192</v>
      </c>
      <c r="B38" s="99"/>
      <c r="C38" s="103">
        <f t="shared" si="0"/>
        <v>0</v>
      </c>
      <c r="D38" s="256">
        <f t="shared" si="1"/>
        <v>0</v>
      </c>
      <c r="E38" s="100">
        <f t="shared" si="8"/>
        <v>46145</v>
      </c>
      <c r="F38" s="101" t="str">
        <f t="shared" si="2"/>
        <v>日</v>
      </c>
      <c r="G38" s="101" t="str">
        <f t="shared" si="3"/>
        <v/>
      </c>
      <c r="H38" s="265"/>
      <c r="I38" s="265"/>
      <c r="J38" s="265"/>
      <c r="K38" s="265"/>
      <c r="L38" s="265"/>
      <c r="M38" s="269"/>
      <c r="N38" s="267">
        <f t="shared" si="9"/>
        <v>46175</v>
      </c>
      <c r="O38" s="268" t="str">
        <f t="shared" si="4"/>
        <v>火</v>
      </c>
      <c r="P38" s="268" t="str">
        <f t="shared" si="5"/>
        <v/>
      </c>
      <c r="Q38" s="265"/>
      <c r="R38" s="265"/>
      <c r="S38" s="265"/>
      <c r="T38" s="265"/>
      <c r="U38" s="265"/>
      <c r="V38" s="269"/>
      <c r="W38" s="267">
        <f t="shared" si="10"/>
        <v>46206</v>
      </c>
      <c r="X38" s="268" t="str">
        <f t="shared" si="6"/>
        <v>金</v>
      </c>
      <c r="Y38" s="268" t="str">
        <f t="shared" si="7"/>
        <v/>
      </c>
      <c r="Z38" s="265"/>
      <c r="AA38" s="265"/>
      <c r="AB38" s="265"/>
      <c r="AC38" s="265"/>
      <c r="AD38" s="265"/>
      <c r="AE38" s="272"/>
      <c r="AF38" s="309"/>
      <c r="AI38" s="354">
        <v>46506</v>
      </c>
      <c r="AJ38" s="136" t="s">
        <v>193</v>
      </c>
    </row>
    <row r="39" spans="1:45" ht="24" customHeight="1">
      <c r="A39" s="98" t="s">
        <v>192</v>
      </c>
      <c r="B39" s="99"/>
      <c r="C39" s="103">
        <f t="shared" si="0"/>
        <v>0</v>
      </c>
      <c r="D39" s="256">
        <f t="shared" si="1"/>
        <v>0</v>
      </c>
      <c r="E39" s="100">
        <f t="shared" si="8"/>
        <v>46146</v>
      </c>
      <c r="F39" s="101" t="str">
        <f t="shared" si="2"/>
        <v>月</v>
      </c>
      <c r="G39" s="101" t="str">
        <f t="shared" si="3"/>
        <v/>
      </c>
      <c r="H39" s="265"/>
      <c r="I39" s="265"/>
      <c r="J39" s="265"/>
      <c r="K39" s="265"/>
      <c r="L39" s="265"/>
      <c r="M39" s="266"/>
      <c r="N39" s="267">
        <f t="shared" si="9"/>
        <v>46176</v>
      </c>
      <c r="O39" s="268" t="str">
        <f t="shared" si="4"/>
        <v>水</v>
      </c>
      <c r="P39" s="268" t="str">
        <f t="shared" si="5"/>
        <v/>
      </c>
      <c r="Q39" s="265"/>
      <c r="R39" s="265"/>
      <c r="S39" s="265"/>
      <c r="T39" s="265"/>
      <c r="U39" s="265"/>
      <c r="V39" s="266"/>
      <c r="W39" s="267">
        <f t="shared" si="10"/>
        <v>46207</v>
      </c>
      <c r="X39" s="268" t="str">
        <f t="shared" si="6"/>
        <v>土</v>
      </c>
      <c r="Y39" s="268" t="str">
        <f t="shared" si="7"/>
        <v/>
      </c>
      <c r="Z39" s="265"/>
      <c r="AA39" s="265"/>
      <c r="AB39" s="265"/>
      <c r="AC39" s="265"/>
      <c r="AD39" s="265"/>
      <c r="AE39" s="273"/>
      <c r="AF39" s="310"/>
      <c r="AI39" s="354">
        <v>46510</v>
      </c>
      <c r="AJ39" s="136" t="s">
        <v>194</v>
      </c>
    </row>
    <row r="40" spans="1:45" ht="24" customHeight="1">
      <c r="A40" s="98" t="s">
        <v>192</v>
      </c>
      <c r="B40" s="99"/>
      <c r="C40" s="103">
        <f t="shared" si="0"/>
        <v>0</v>
      </c>
      <c r="D40" s="256">
        <f t="shared" si="1"/>
        <v>0</v>
      </c>
      <c r="E40" s="100">
        <f t="shared" si="8"/>
        <v>46147</v>
      </c>
      <c r="F40" s="101" t="str">
        <f t="shared" si="2"/>
        <v>火</v>
      </c>
      <c r="G40" s="101" t="str">
        <f t="shared" si="3"/>
        <v/>
      </c>
      <c r="H40" s="265"/>
      <c r="I40" s="265"/>
      <c r="J40" s="265"/>
      <c r="K40" s="265"/>
      <c r="L40" s="265"/>
      <c r="M40" s="271"/>
      <c r="N40" s="267">
        <f t="shared" si="9"/>
        <v>46177</v>
      </c>
      <c r="O40" s="268" t="str">
        <f t="shared" si="4"/>
        <v>木</v>
      </c>
      <c r="P40" s="268" t="str">
        <f t="shared" si="5"/>
        <v/>
      </c>
      <c r="Q40" s="265"/>
      <c r="R40" s="265"/>
      <c r="S40" s="265"/>
      <c r="T40" s="265"/>
      <c r="U40" s="265"/>
      <c r="V40" s="271"/>
      <c r="W40" s="267">
        <f t="shared" si="10"/>
        <v>46208</v>
      </c>
      <c r="X40" s="268" t="str">
        <f t="shared" si="6"/>
        <v>日</v>
      </c>
      <c r="Y40" s="268" t="str">
        <f t="shared" si="7"/>
        <v/>
      </c>
      <c r="Z40" s="265"/>
      <c r="AA40" s="265"/>
      <c r="AB40" s="265"/>
      <c r="AC40" s="265"/>
      <c r="AD40" s="265"/>
      <c r="AE40" s="269"/>
      <c r="AF40" s="308"/>
      <c r="AI40" s="354">
        <v>46511</v>
      </c>
      <c r="AJ40" s="136" t="s">
        <v>631</v>
      </c>
    </row>
    <row r="41" spans="1:45" ht="24" customHeight="1">
      <c r="A41" s="98" t="s">
        <v>192</v>
      </c>
      <c r="B41" s="99"/>
      <c r="C41" s="103">
        <f t="shared" si="0"/>
        <v>0</v>
      </c>
      <c r="D41" s="256">
        <f t="shared" si="1"/>
        <v>0</v>
      </c>
      <c r="E41" s="100">
        <f t="shared" si="8"/>
        <v>46148</v>
      </c>
      <c r="F41" s="101" t="str">
        <f t="shared" si="2"/>
        <v>水</v>
      </c>
      <c r="G41" s="101" t="str">
        <f t="shared" si="3"/>
        <v/>
      </c>
      <c r="H41" s="265"/>
      <c r="I41" s="265"/>
      <c r="J41" s="265"/>
      <c r="K41" s="265"/>
      <c r="L41" s="265"/>
      <c r="M41" s="272"/>
      <c r="N41" s="267">
        <f t="shared" si="9"/>
        <v>46178</v>
      </c>
      <c r="O41" s="268" t="str">
        <f t="shared" si="4"/>
        <v>金</v>
      </c>
      <c r="P41" s="268" t="str">
        <f t="shared" si="5"/>
        <v/>
      </c>
      <c r="Q41" s="265"/>
      <c r="R41" s="265"/>
      <c r="S41" s="265"/>
      <c r="T41" s="265"/>
      <c r="U41" s="265"/>
      <c r="V41" s="272"/>
      <c r="W41" s="267">
        <f t="shared" si="10"/>
        <v>46209</v>
      </c>
      <c r="X41" s="268" t="str">
        <f t="shared" si="6"/>
        <v>月</v>
      </c>
      <c r="Y41" s="268" t="str">
        <f t="shared" si="7"/>
        <v/>
      </c>
      <c r="Z41" s="265"/>
      <c r="AA41" s="265"/>
      <c r="AB41" s="265"/>
      <c r="AC41" s="265"/>
      <c r="AD41" s="265"/>
      <c r="AE41" s="266"/>
      <c r="AF41" s="304"/>
      <c r="AI41" s="354">
        <v>46512</v>
      </c>
      <c r="AJ41" s="136" t="s">
        <v>196</v>
      </c>
    </row>
    <row r="42" spans="1:45" ht="24" customHeight="1">
      <c r="A42" s="257" t="s">
        <v>172</v>
      </c>
      <c r="B42" s="258">
        <v>0</v>
      </c>
      <c r="C42" s="259">
        <v>0</v>
      </c>
      <c r="D42" s="260">
        <f t="shared" si="1"/>
        <v>0</v>
      </c>
      <c r="E42" s="100">
        <f t="shared" si="8"/>
        <v>46149</v>
      </c>
      <c r="F42" s="101" t="str">
        <f t="shared" si="2"/>
        <v>木</v>
      </c>
      <c r="G42" s="101" t="str">
        <f t="shared" si="3"/>
        <v/>
      </c>
      <c r="H42" s="265"/>
      <c r="I42" s="265"/>
      <c r="J42" s="265"/>
      <c r="K42" s="265"/>
      <c r="L42" s="265"/>
      <c r="M42" s="265"/>
      <c r="N42" s="267">
        <f t="shared" si="9"/>
        <v>46179</v>
      </c>
      <c r="O42" s="268" t="str">
        <f t="shared" si="4"/>
        <v>土</v>
      </c>
      <c r="P42" s="268" t="str">
        <f t="shared" si="5"/>
        <v/>
      </c>
      <c r="Q42" s="265"/>
      <c r="R42" s="265"/>
      <c r="S42" s="265"/>
      <c r="T42" s="265"/>
      <c r="U42" s="265"/>
      <c r="V42" s="265"/>
      <c r="W42" s="267">
        <f t="shared" si="10"/>
        <v>46210</v>
      </c>
      <c r="X42" s="268" t="str">
        <f t="shared" si="6"/>
        <v>火</v>
      </c>
      <c r="Y42" s="268" t="str">
        <f t="shared" si="7"/>
        <v/>
      </c>
      <c r="Z42" s="265"/>
      <c r="AA42" s="265"/>
      <c r="AB42" s="265"/>
      <c r="AC42" s="265"/>
      <c r="AD42" s="265"/>
      <c r="AE42" s="273"/>
      <c r="AF42" s="310"/>
      <c r="AI42" s="354">
        <v>46587</v>
      </c>
      <c r="AJ42" s="136" t="s">
        <v>197</v>
      </c>
    </row>
    <row r="43" spans="1:45" ht="24" customHeight="1">
      <c r="A43" s="94" t="s">
        <v>199</v>
      </c>
      <c r="B43" s="102">
        <f>SUM(B13:B42)</f>
        <v>0</v>
      </c>
      <c r="C43" s="103">
        <f>SUM(C13:C42)</f>
        <v>0</v>
      </c>
      <c r="D43" s="256">
        <f t="shared" si="1"/>
        <v>0</v>
      </c>
      <c r="E43" s="100" t="str">
        <f t="shared" si="8"/>
        <v/>
      </c>
      <c r="F43" s="101" t="str">
        <f t="shared" si="2"/>
        <v/>
      </c>
      <c r="G43" s="101" t="str">
        <f t="shared" si="3"/>
        <v/>
      </c>
      <c r="H43" s="265"/>
      <c r="I43" s="265"/>
      <c r="J43" s="265"/>
      <c r="K43" s="265"/>
      <c r="L43" s="265"/>
      <c r="M43" s="274"/>
      <c r="N43" s="267">
        <f t="shared" si="9"/>
        <v>46180</v>
      </c>
      <c r="O43" s="268" t="str">
        <f t="shared" si="4"/>
        <v>日</v>
      </c>
      <c r="P43" s="268" t="str">
        <f t="shared" si="5"/>
        <v/>
      </c>
      <c r="Q43" s="265"/>
      <c r="R43" s="265"/>
      <c r="S43" s="265"/>
      <c r="T43" s="265"/>
      <c r="U43" s="265"/>
      <c r="V43" s="265"/>
      <c r="W43" s="267" t="str">
        <f t="shared" si="10"/>
        <v/>
      </c>
      <c r="X43" s="268" t="str">
        <f t="shared" si="6"/>
        <v/>
      </c>
      <c r="Y43" s="268" t="str">
        <f t="shared" si="7"/>
        <v/>
      </c>
      <c r="Z43" s="265"/>
      <c r="AA43" s="265"/>
      <c r="AB43" s="265"/>
      <c r="AC43" s="265"/>
      <c r="AD43" s="265"/>
      <c r="AE43" s="273"/>
      <c r="AF43" s="310"/>
      <c r="AI43" s="354">
        <v>46610</v>
      </c>
      <c r="AJ43" s="136" t="s">
        <v>198</v>
      </c>
    </row>
    <row r="44" spans="1:45" ht="17.25">
      <c r="E44" s="104"/>
      <c r="F44" s="104"/>
      <c r="G44" s="105"/>
      <c r="H44" s="104"/>
      <c r="I44" s="104"/>
      <c r="J44" s="104"/>
      <c r="K44" s="104"/>
      <c r="L44" s="104"/>
      <c r="M44" s="104"/>
      <c r="N44" s="104"/>
      <c r="O44" s="104"/>
      <c r="P44" s="105"/>
      <c r="Q44" s="104"/>
      <c r="R44" s="104"/>
      <c r="S44" s="104"/>
      <c r="T44" s="104"/>
      <c r="U44" s="104"/>
      <c r="V44" s="104"/>
      <c r="W44" s="104"/>
      <c r="X44" s="104"/>
      <c r="Y44" s="105"/>
      <c r="Z44" s="104"/>
      <c r="AA44" s="104"/>
      <c r="AB44" s="104"/>
      <c r="AC44" s="104"/>
      <c r="AD44" s="104"/>
      <c r="AE44" s="104"/>
      <c r="AF44" s="104"/>
      <c r="AI44" s="354">
        <v>46612</v>
      </c>
      <c r="AJ44" s="136" t="s">
        <v>628</v>
      </c>
    </row>
    <row r="45" spans="1:45" ht="24" customHeight="1">
      <c r="D45" s="175" t="s">
        <v>260</v>
      </c>
      <c r="E45" s="536" t="s">
        <v>200</v>
      </c>
      <c r="F45" s="536"/>
      <c r="G45" s="536"/>
      <c r="H45" s="130">
        <f>E13</f>
        <v>46120</v>
      </c>
      <c r="I45" s="106" t="s">
        <v>171</v>
      </c>
      <c r="J45" s="130">
        <f>IF($H$7="","",N13-1)</f>
        <v>46149</v>
      </c>
      <c r="K45" s="107"/>
      <c r="L45" s="108"/>
      <c r="N45" s="536" t="s">
        <v>201</v>
      </c>
      <c r="O45" s="536"/>
      <c r="P45" s="536"/>
      <c r="Q45" s="109">
        <f>N13</f>
        <v>46150</v>
      </c>
      <c r="R45" s="106" t="s">
        <v>171</v>
      </c>
      <c r="S45" s="110">
        <f>IF($H$7="","",W13-1)</f>
        <v>46180</v>
      </c>
      <c r="T45" s="111"/>
      <c r="U45" s="111"/>
      <c r="W45" s="536" t="s">
        <v>202</v>
      </c>
      <c r="X45" s="536"/>
      <c r="Y45" s="536"/>
      <c r="Z45" s="109">
        <f>W13</f>
        <v>46181</v>
      </c>
      <c r="AA45" s="106" t="s">
        <v>171</v>
      </c>
      <c r="AB45" s="110">
        <f>J7</f>
        <v>46210</v>
      </c>
      <c r="AC45" s="111"/>
      <c r="AD45" s="111"/>
      <c r="AI45" s="354">
        <v>46613</v>
      </c>
      <c r="AJ45" s="136" t="s">
        <v>628</v>
      </c>
    </row>
    <row r="46" spans="1:45" ht="24" customHeight="1">
      <c r="D46" s="175" t="s">
        <v>260</v>
      </c>
      <c r="E46" s="532" t="s">
        <v>203</v>
      </c>
      <c r="F46" s="532"/>
      <c r="G46" s="532"/>
      <c r="H46" s="112">
        <f>COUNT(G13:G43)</f>
        <v>0</v>
      </c>
      <c r="I46" s="113"/>
      <c r="J46" s="113"/>
      <c r="K46" s="114"/>
      <c r="L46" s="114"/>
      <c r="M46" s="114"/>
      <c r="N46" s="532" t="s">
        <v>203</v>
      </c>
      <c r="O46" s="532"/>
      <c r="P46" s="532"/>
      <c r="Q46" s="115">
        <f>COUNT(P13:P43)</f>
        <v>0</v>
      </c>
      <c r="R46" s="116"/>
      <c r="S46" s="117"/>
      <c r="T46" s="114"/>
      <c r="U46" s="114"/>
      <c r="V46" s="114"/>
      <c r="W46" s="532" t="s">
        <v>203</v>
      </c>
      <c r="X46" s="532"/>
      <c r="Y46" s="532"/>
      <c r="Z46" s="112">
        <f>COUNT(Y13:Y43)</f>
        <v>0</v>
      </c>
      <c r="AA46" s="118"/>
      <c r="AB46" s="118"/>
      <c r="AC46" s="114"/>
      <c r="AD46" s="114"/>
      <c r="AE46" s="114"/>
      <c r="AF46" s="114"/>
      <c r="AI46" s="354">
        <v>46614</v>
      </c>
      <c r="AJ46" s="136" t="s">
        <v>628</v>
      </c>
    </row>
    <row r="47" spans="1:45" ht="24" customHeight="1">
      <c r="D47" s="175" t="s">
        <v>260</v>
      </c>
      <c r="E47" s="532" t="s">
        <v>153</v>
      </c>
      <c r="F47" s="532"/>
      <c r="G47" s="532"/>
      <c r="H47" s="119">
        <f>SUM(G13:G43)</f>
        <v>0</v>
      </c>
      <c r="I47" s="120"/>
      <c r="J47" s="120"/>
      <c r="K47" s="121"/>
      <c r="L47" s="121"/>
      <c r="M47" s="121"/>
      <c r="N47" s="532" t="s">
        <v>153</v>
      </c>
      <c r="O47" s="532"/>
      <c r="P47" s="532"/>
      <c r="Q47" s="122">
        <f>SUM(P13:P43)</f>
        <v>0</v>
      </c>
      <c r="R47" s="123"/>
      <c r="S47" s="124"/>
      <c r="T47" s="121"/>
      <c r="U47" s="121"/>
      <c r="V47" s="121"/>
      <c r="W47" s="532" t="s">
        <v>153</v>
      </c>
      <c r="X47" s="532"/>
      <c r="Y47" s="532"/>
      <c r="Z47" s="119">
        <f>SUM(Y13:Y43)</f>
        <v>0</v>
      </c>
      <c r="AA47" s="124"/>
      <c r="AB47" s="124"/>
      <c r="AC47" s="121"/>
      <c r="AD47" s="311"/>
      <c r="AE47" s="121"/>
      <c r="AF47" s="312"/>
      <c r="AI47" s="354">
        <v>46650</v>
      </c>
      <c r="AJ47" s="136" t="s">
        <v>307</v>
      </c>
    </row>
    <row r="48" spans="1:45" ht="23.25" customHeight="1">
      <c r="E48" s="125" t="s">
        <v>285</v>
      </c>
      <c r="F48" s="104"/>
      <c r="G48" s="105"/>
      <c r="H48" s="104"/>
      <c r="I48" s="104"/>
      <c r="J48" s="104"/>
      <c r="K48" s="104"/>
      <c r="L48" s="104"/>
      <c r="M48" s="104"/>
      <c r="N48" s="104"/>
      <c r="O48" s="104"/>
      <c r="P48" s="105"/>
      <c r="Q48" s="104"/>
      <c r="R48" s="104"/>
      <c r="S48" s="104"/>
      <c r="T48" s="104"/>
      <c r="U48" s="104"/>
      <c r="V48" s="104"/>
      <c r="W48" s="104"/>
      <c r="X48" s="104"/>
      <c r="Y48" s="105"/>
      <c r="Z48" s="104"/>
      <c r="AA48" s="104"/>
      <c r="AB48" s="104"/>
      <c r="AD48" s="101" t="s">
        <v>204</v>
      </c>
      <c r="AE48" s="112">
        <f>H46+Q46+Z46</f>
        <v>0</v>
      </c>
      <c r="AF48" s="313"/>
      <c r="AI48" s="354">
        <v>46653</v>
      </c>
      <c r="AJ48" s="136" t="s">
        <v>308</v>
      </c>
    </row>
    <row r="49" spans="1:38" ht="23.25" customHeight="1">
      <c r="E49" s="125" t="s">
        <v>205</v>
      </c>
      <c r="F49" s="126"/>
      <c r="G49" s="126"/>
      <c r="H49" s="126"/>
      <c r="I49" s="126"/>
      <c r="J49" s="126"/>
      <c r="K49" s="126"/>
      <c r="L49" s="126"/>
      <c r="M49" s="126"/>
      <c r="N49" s="126"/>
      <c r="O49" s="126"/>
      <c r="P49" s="126"/>
      <c r="Q49" s="126"/>
      <c r="R49" s="126"/>
      <c r="S49" s="126"/>
      <c r="T49" s="126"/>
      <c r="U49" s="126"/>
      <c r="V49" s="126"/>
      <c r="W49" s="126"/>
      <c r="X49" s="126"/>
      <c r="Y49" s="126"/>
      <c r="Z49" s="126"/>
      <c r="AA49" s="126"/>
      <c r="AB49" s="126"/>
      <c r="AD49" s="314" t="s">
        <v>206</v>
      </c>
      <c r="AE49" s="119">
        <f>H47+Q47+Z47</f>
        <v>0</v>
      </c>
      <c r="AF49" s="120"/>
      <c r="AI49" s="354">
        <v>46671</v>
      </c>
      <c r="AJ49" s="136" t="s">
        <v>306</v>
      </c>
    </row>
    <row r="50" spans="1:38" ht="19.5" customHeight="1">
      <c r="A50" s="127" t="s">
        <v>207</v>
      </c>
      <c r="E50" s="128"/>
      <c r="G50" s="45"/>
      <c r="P50" s="45"/>
      <c r="Y50" s="45"/>
      <c r="AI50" s="354">
        <v>46694</v>
      </c>
      <c r="AJ50" s="136" t="s">
        <v>309</v>
      </c>
    </row>
    <row r="51" spans="1:38" ht="19.5" customHeight="1">
      <c r="A51" s="45" t="s">
        <v>208</v>
      </c>
      <c r="E51" s="128"/>
      <c r="G51" s="45"/>
      <c r="P51" s="45"/>
      <c r="Y51" s="45"/>
      <c r="AI51" s="354">
        <v>46714</v>
      </c>
      <c r="AJ51" s="136" t="s">
        <v>310</v>
      </c>
    </row>
    <row r="52" spans="1:38" ht="19.5" customHeight="1">
      <c r="A52" s="45" t="s">
        <v>209</v>
      </c>
      <c r="AI52" s="354">
        <v>46750</v>
      </c>
      <c r="AJ52" s="136" t="s">
        <v>630</v>
      </c>
    </row>
    <row r="53" spans="1:38" ht="19.5" customHeight="1">
      <c r="A53" s="45" t="s">
        <v>219</v>
      </c>
      <c r="AI53" s="354">
        <v>46751</v>
      </c>
      <c r="AJ53" s="136" t="s">
        <v>630</v>
      </c>
    </row>
    <row r="54" spans="1:38" ht="19.5" customHeight="1" thickBot="1">
      <c r="A54" s="45" t="s">
        <v>210</v>
      </c>
      <c r="AI54" s="390">
        <v>46752</v>
      </c>
      <c r="AJ54" s="391" t="s">
        <v>630</v>
      </c>
      <c r="AK54" s="392" t="s">
        <v>635</v>
      </c>
      <c r="AL54" s="393"/>
    </row>
    <row r="55" spans="1:38" ht="19.5" customHeight="1">
      <c r="A55" s="45" t="s">
        <v>211</v>
      </c>
      <c r="AI55" s="394">
        <v>46753</v>
      </c>
      <c r="AJ55" s="395" t="s">
        <v>315</v>
      </c>
    </row>
    <row r="56" spans="1:38" ht="19.5" customHeight="1">
      <c r="A56" s="45" t="s">
        <v>212</v>
      </c>
      <c r="AI56" s="354">
        <v>46754</v>
      </c>
      <c r="AJ56" s="136" t="s">
        <v>630</v>
      </c>
    </row>
    <row r="57" spans="1:38" ht="19.5" customHeight="1">
      <c r="A57" s="45" t="s">
        <v>282</v>
      </c>
      <c r="AI57" s="354">
        <v>46755</v>
      </c>
      <c r="AJ57" s="136" t="s">
        <v>630</v>
      </c>
    </row>
    <row r="58" spans="1:38" ht="19.5" customHeight="1">
      <c r="A58" s="45" t="s">
        <v>283</v>
      </c>
      <c r="AI58" s="354">
        <v>46762</v>
      </c>
      <c r="AJ58" s="136" t="s">
        <v>311</v>
      </c>
    </row>
    <row r="59" spans="1:38" ht="19.5" customHeight="1">
      <c r="A59" s="45" t="s">
        <v>338</v>
      </c>
      <c r="AI59" s="354">
        <v>46794</v>
      </c>
      <c r="AJ59" s="136" t="s">
        <v>312</v>
      </c>
    </row>
    <row r="60" spans="1:38" ht="19.5" customHeight="1">
      <c r="A60" s="45" t="s">
        <v>291</v>
      </c>
      <c r="AI60" s="354">
        <v>46806</v>
      </c>
      <c r="AJ60" s="136" t="s">
        <v>313</v>
      </c>
    </row>
    <row r="61" spans="1:38" ht="19.5" customHeight="1">
      <c r="A61" s="45" t="s">
        <v>292</v>
      </c>
      <c r="AI61" s="354">
        <v>46832</v>
      </c>
      <c r="AJ61" s="136" t="s">
        <v>314</v>
      </c>
    </row>
    <row r="62" spans="1:38" ht="19.5" customHeight="1">
      <c r="A62" s="45" t="s">
        <v>213</v>
      </c>
      <c r="AI62" s="354"/>
      <c r="AJ62" s="136"/>
    </row>
    <row r="63" spans="1:38" ht="19.5" customHeight="1">
      <c r="AI63" s="354"/>
      <c r="AJ63" s="136"/>
    </row>
    <row r="64" spans="1:38" ht="19.5" customHeight="1">
      <c r="AI64" s="354"/>
      <c r="AJ64" s="136"/>
    </row>
    <row r="65" spans="1:36" ht="19.5" customHeight="1">
      <c r="AI65" s="354"/>
      <c r="AJ65" s="136"/>
    </row>
    <row r="66" spans="1:36" ht="19.5" customHeight="1">
      <c r="AI66" s="354"/>
      <c r="AJ66" s="136"/>
    </row>
    <row r="67" spans="1:36" ht="19.5" customHeight="1">
      <c r="A67" s="45" t="s">
        <v>284</v>
      </c>
      <c r="AI67" s="354"/>
      <c r="AJ67" s="136"/>
    </row>
    <row r="68" spans="1:36" ht="19.5" customHeight="1">
      <c r="A68" s="45" t="s">
        <v>303</v>
      </c>
      <c r="AI68" s="354"/>
      <c r="AJ68" s="136"/>
    </row>
    <row r="69" spans="1:36" ht="19.5" customHeight="1">
      <c r="AI69" s="45" t="s">
        <v>316</v>
      </c>
    </row>
    <row r="70" spans="1:36" ht="19.5" customHeight="1"/>
  </sheetData>
  <mergeCells count="22">
    <mergeCell ref="Q2:U2"/>
    <mergeCell ref="AB2:AE2"/>
    <mergeCell ref="E4:G4"/>
    <mergeCell ref="N4:Q4"/>
    <mergeCell ref="E5:G5"/>
    <mergeCell ref="N5:Q5"/>
    <mergeCell ref="E6:G6"/>
    <mergeCell ref="E7:G7"/>
    <mergeCell ref="E8:G8"/>
    <mergeCell ref="E9:G9"/>
    <mergeCell ref="E11:M11"/>
    <mergeCell ref="E47:G47"/>
    <mergeCell ref="N47:P47"/>
    <mergeCell ref="W47:Y47"/>
    <mergeCell ref="W11:AE11"/>
    <mergeCell ref="E45:G45"/>
    <mergeCell ref="N45:P45"/>
    <mergeCell ref="W45:Y45"/>
    <mergeCell ref="E46:G46"/>
    <mergeCell ref="N46:P46"/>
    <mergeCell ref="W46:Y46"/>
    <mergeCell ref="N11:V11"/>
  </mergeCells>
  <phoneticPr fontId="2"/>
  <conditionalFormatting sqref="E13:M43">
    <cfRule type="expression" dxfId="19" priority="16" stopIfTrue="1">
      <formula>COUNTIF($AI$11:$AI$67,$E13)=1</formula>
    </cfRule>
    <cfRule type="expression" dxfId="18" priority="17" stopIfTrue="1">
      <formula>WEEKDAY($E13,1)=7</formula>
    </cfRule>
    <cfRule type="expression" dxfId="17" priority="18" stopIfTrue="1">
      <formula>WEEKDAY($E13,1)=1</formula>
    </cfRule>
  </conditionalFormatting>
  <conditionalFormatting sqref="H13:M43">
    <cfRule type="cellIs" dxfId="16" priority="3" stopIfTrue="1" operator="equal">
      <formula>"就職活動日"</formula>
    </cfRule>
  </conditionalFormatting>
  <conditionalFormatting sqref="N13:V43">
    <cfRule type="expression" dxfId="15" priority="19" stopIfTrue="1">
      <formula>COUNTIF($AI$11:$AI$67,$N13)=1</formula>
    </cfRule>
    <cfRule type="expression" dxfId="14" priority="20" stopIfTrue="1">
      <formula>WEEKDAY($N13,1)=7</formula>
    </cfRule>
    <cfRule type="expression" dxfId="13" priority="21" stopIfTrue="1">
      <formula>WEEKDAY($N13,1)=1</formula>
    </cfRule>
  </conditionalFormatting>
  <conditionalFormatting sqref="Q13:V43">
    <cfRule type="cellIs" dxfId="12" priority="2" stopIfTrue="1" operator="equal">
      <formula>"就職活動日"</formula>
    </cfRule>
  </conditionalFormatting>
  <conditionalFormatting sqref="W13:AE43">
    <cfRule type="expression" dxfId="11" priority="22" stopIfTrue="1">
      <formula>COUNTIF($AI$11:$AI$67,$W13)=1</formula>
    </cfRule>
    <cfRule type="expression" dxfId="10" priority="23" stopIfTrue="1">
      <formula>WEEKDAY($W13,1)=7</formula>
    </cfRule>
    <cfRule type="expression" dxfId="9" priority="24" stopIfTrue="1">
      <formula>WEEKDAY($W13,1)=1</formula>
    </cfRule>
  </conditionalFormatting>
  <conditionalFormatting sqref="Z13:AE43">
    <cfRule type="cellIs" dxfId="8" priority="1" stopIfTrue="1" operator="equal">
      <formula>"就職活動日"</formula>
    </cfRule>
  </conditionalFormatting>
  <conditionalFormatting sqref="AF13">
    <cfRule type="expression" dxfId="7" priority="25" stopIfTrue="1">
      <formula>COUNTIF($AI$11:$AI$67,$AF13)=1</formula>
    </cfRule>
    <cfRule type="expression" dxfId="6" priority="26" stopIfTrue="1">
      <formula>WEEKDAY($AF13,1)=7</formula>
    </cfRule>
    <cfRule type="expression" dxfId="5" priority="27" stopIfTrue="1">
      <formula>WEEKDAY($AF13,1)=1</formula>
    </cfRule>
  </conditionalFormatting>
  <dataValidations count="5">
    <dataValidation imeMode="on" allowBlank="1" showInputMessage="1" showErrorMessage="1" sqref="A13:A41" xr:uid="{00000000-0002-0000-0200-000000000000}"/>
    <dataValidation type="list" allowBlank="1" showInputMessage="1" showErrorMessage="1" sqref="Q2:U2" xr:uid="{00000000-0002-0000-0200-000001000000}">
      <formula1>"日程表,（様式20号）執行日程結果報告書"</formula1>
    </dataValidation>
    <dataValidation type="list" allowBlank="1" showInputMessage="1" showErrorMessage="1" sqref="WWM983046 KA3 TW3 ADS3 ANO3 AXK3 BHG3 BRC3 CAY3 CKU3 CUQ3 DEM3 DOI3 DYE3 EIA3 ERW3 FBS3 FLO3 FVK3 GFG3 GPC3 GYY3 HIU3 HSQ3 ICM3 IMI3 IWE3 JGA3 JPW3 JZS3 KJO3 KTK3 LDG3 LNC3 LWY3 MGU3 MQQ3 NAM3 NKI3 NUE3 OEA3 ONW3 OXS3 PHO3 PRK3 QBG3 QLC3 QUY3 REU3 ROQ3 RYM3 SII3 SSE3 TCA3 TLW3 TVS3 UFO3 UPK3 UZG3 VJC3 VSY3 WCU3 WMQ3 WWM3 KA65542 TW65542 ADS65542 ANO65542 AXK65542 BHG65542 BRC65542 CAY65542 CKU65542 CUQ65542 DEM65542 DOI65542 DYE65542 EIA65542 ERW65542 FBS65542 FLO65542 FVK65542 GFG65542 GPC65542 GYY65542 HIU65542 HSQ65542 ICM65542 IMI65542 IWE65542 JGA65542 JPW65542 JZS65542 KJO65542 KTK65542 LDG65542 LNC65542 LWY65542 MGU65542 MQQ65542 NAM65542 NKI65542 NUE65542 OEA65542 ONW65542 OXS65542 PHO65542 PRK65542 QBG65542 QLC65542 QUY65542 REU65542 ROQ65542 RYM65542 SII65542 SSE65542 TCA65542 TLW65542 TVS65542 UFO65542 UPK65542 UZG65542 VJC65542 VSY65542 WCU65542 WMQ65542 WWM65542 KA131078 TW131078 ADS131078 ANO131078 AXK131078 BHG131078 BRC131078 CAY131078 CKU131078 CUQ131078 DEM131078 DOI131078 DYE131078 EIA131078 ERW131078 FBS131078 FLO131078 FVK131078 GFG131078 GPC131078 GYY131078 HIU131078 HSQ131078 ICM131078 IMI131078 IWE131078 JGA131078 JPW131078 JZS131078 KJO131078 KTK131078 LDG131078 LNC131078 LWY131078 MGU131078 MQQ131078 NAM131078 NKI131078 NUE131078 OEA131078 ONW131078 OXS131078 PHO131078 PRK131078 QBG131078 QLC131078 QUY131078 REU131078 ROQ131078 RYM131078 SII131078 SSE131078 TCA131078 TLW131078 TVS131078 UFO131078 UPK131078 UZG131078 VJC131078 VSY131078 WCU131078 WMQ131078 WWM131078 KA196614 TW196614 ADS196614 ANO196614 AXK196614 BHG196614 BRC196614 CAY196614 CKU196614 CUQ196614 DEM196614 DOI196614 DYE196614 EIA196614 ERW196614 FBS196614 FLO196614 FVK196614 GFG196614 GPC196614 GYY196614 HIU196614 HSQ196614 ICM196614 IMI196614 IWE196614 JGA196614 JPW196614 JZS196614 KJO196614 KTK196614 LDG196614 LNC196614 LWY196614 MGU196614 MQQ196614 NAM196614 NKI196614 NUE196614 OEA196614 ONW196614 OXS196614 PHO196614 PRK196614 QBG196614 QLC196614 QUY196614 REU196614 ROQ196614 RYM196614 SII196614 SSE196614 TCA196614 TLW196614 TVS196614 UFO196614 UPK196614 UZG196614 VJC196614 VSY196614 WCU196614 WMQ196614 WWM196614 KA262150 TW262150 ADS262150 ANO262150 AXK262150 BHG262150 BRC262150 CAY262150 CKU262150 CUQ262150 DEM262150 DOI262150 DYE262150 EIA262150 ERW262150 FBS262150 FLO262150 FVK262150 GFG262150 GPC262150 GYY262150 HIU262150 HSQ262150 ICM262150 IMI262150 IWE262150 JGA262150 JPW262150 JZS262150 KJO262150 KTK262150 LDG262150 LNC262150 LWY262150 MGU262150 MQQ262150 NAM262150 NKI262150 NUE262150 OEA262150 ONW262150 OXS262150 PHO262150 PRK262150 QBG262150 QLC262150 QUY262150 REU262150 ROQ262150 RYM262150 SII262150 SSE262150 TCA262150 TLW262150 TVS262150 UFO262150 UPK262150 UZG262150 VJC262150 VSY262150 WCU262150 WMQ262150 WWM262150 KA327686 TW327686 ADS327686 ANO327686 AXK327686 BHG327686 BRC327686 CAY327686 CKU327686 CUQ327686 DEM327686 DOI327686 DYE327686 EIA327686 ERW327686 FBS327686 FLO327686 FVK327686 GFG327686 GPC327686 GYY327686 HIU327686 HSQ327686 ICM327686 IMI327686 IWE327686 JGA327686 JPW327686 JZS327686 KJO327686 KTK327686 LDG327686 LNC327686 LWY327686 MGU327686 MQQ327686 NAM327686 NKI327686 NUE327686 OEA327686 ONW327686 OXS327686 PHO327686 PRK327686 QBG327686 QLC327686 QUY327686 REU327686 ROQ327686 RYM327686 SII327686 SSE327686 TCA327686 TLW327686 TVS327686 UFO327686 UPK327686 UZG327686 VJC327686 VSY327686 WCU327686 WMQ327686 WWM327686 KA393222 TW393222 ADS393222 ANO393222 AXK393222 BHG393222 BRC393222 CAY393222 CKU393222 CUQ393222 DEM393222 DOI393222 DYE393222 EIA393222 ERW393222 FBS393222 FLO393222 FVK393222 GFG393222 GPC393222 GYY393222 HIU393222 HSQ393222 ICM393222 IMI393222 IWE393222 JGA393222 JPW393222 JZS393222 KJO393222 KTK393222 LDG393222 LNC393222 LWY393222 MGU393222 MQQ393222 NAM393222 NKI393222 NUE393222 OEA393222 ONW393222 OXS393222 PHO393222 PRK393222 QBG393222 QLC393222 QUY393222 REU393222 ROQ393222 RYM393222 SII393222 SSE393222 TCA393222 TLW393222 TVS393222 UFO393222 UPK393222 UZG393222 VJC393222 VSY393222 WCU393222 WMQ393222 WWM393222 KA458758 TW458758 ADS458758 ANO458758 AXK458758 BHG458758 BRC458758 CAY458758 CKU458758 CUQ458758 DEM458758 DOI458758 DYE458758 EIA458758 ERW458758 FBS458758 FLO458758 FVK458758 GFG458758 GPC458758 GYY458758 HIU458758 HSQ458758 ICM458758 IMI458758 IWE458758 JGA458758 JPW458758 JZS458758 KJO458758 KTK458758 LDG458758 LNC458758 LWY458758 MGU458758 MQQ458758 NAM458758 NKI458758 NUE458758 OEA458758 ONW458758 OXS458758 PHO458758 PRK458758 QBG458758 QLC458758 QUY458758 REU458758 ROQ458758 RYM458758 SII458758 SSE458758 TCA458758 TLW458758 TVS458758 UFO458758 UPK458758 UZG458758 VJC458758 VSY458758 WCU458758 WMQ458758 WWM458758 KA524294 TW524294 ADS524294 ANO524294 AXK524294 BHG524294 BRC524294 CAY524294 CKU524294 CUQ524294 DEM524294 DOI524294 DYE524294 EIA524294 ERW524294 FBS524294 FLO524294 FVK524294 GFG524294 GPC524294 GYY524294 HIU524294 HSQ524294 ICM524294 IMI524294 IWE524294 JGA524294 JPW524294 JZS524294 KJO524294 KTK524294 LDG524294 LNC524294 LWY524294 MGU524294 MQQ524294 NAM524294 NKI524294 NUE524294 OEA524294 ONW524294 OXS524294 PHO524294 PRK524294 QBG524294 QLC524294 QUY524294 REU524294 ROQ524294 RYM524294 SII524294 SSE524294 TCA524294 TLW524294 TVS524294 UFO524294 UPK524294 UZG524294 VJC524294 VSY524294 WCU524294 WMQ524294 WWM524294 KA589830 TW589830 ADS589830 ANO589830 AXK589830 BHG589830 BRC589830 CAY589830 CKU589830 CUQ589830 DEM589830 DOI589830 DYE589830 EIA589830 ERW589830 FBS589830 FLO589830 FVK589830 GFG589830 GPC589830 GYY589830 HIU589830 HSQ589830 ICM589830 IMI589830 IWE589830 JGA589830 JPW589830 JZS589830 KJO589830 KTK589830 LDG589830 LNC589830 LWY589830 MGU589830 MQQ589830 NAM589830 NKI589830 NUE589830 OEA589830 ONW589830 OXS589830 PHO589830 PRK589830 QBG589830 QLC589830 QUY589830 REU589830 ROQ589830 RYM589830 SII589830 SSE589830 TCA589830 TLW589830 TVS589830 UFO589830 UPK589830 UZG589830 VJC589830 VSY589830 WCU589830 WMQ589830 WWM589830 KA655366 TW655366 ADS655366 ANO655366 AXK655366 BHG655366 BRC655366 CAY655366 CKU655366 CUQ655366 DEM655366 DOI655366 DYE655366 EIA655366 ERW655366 FBS655366 FLO655366 FVK655366 GFG655366 GPC655366 GYY655366 HIU655366 HSQ655366 ICM655366 IMI655366 IWE655366 JGA655366 JPW655366 JZS655366 KJO655366 KTK655366 LDG655366 LNC655366 LWY655366 MGU655366 MQQ655366 NAM655366 NKI655366 NUE655366 OEA655366 ONW655366 OXS655366 PHO655366 PRK655366 QBG655366 QLC655366 QUY655366 REU655366 ROQ655366 RYM655366 SII655366 SSE655366 TCA655366 TLW655366 TVS655366 UFO655366 UPK655366 UZG655366 VJC655366 VSY655366 WCU655366 WMQ655366 WWM655366 KA720902 TW720902 ADS720902 ANO720902 AXK720902 BHG720902 BRC720902 CAY720902 CKU720902 CUQ720902 DEM720902 DOI720902 DYE720902 EIA720902 ERW720902 FBS720902 FLO720902 FVK720902 GFG720902 GPC720902 GYY720902 HIU720902 HSQ720902 ICM720902 IMI720902 IWE720902 JGA720902 JPW720902 JZS720902 KJO720902 KTK720902 LDG720902 LNC720902 LWY720902 MGU720902 MQQ720902 NAM720902 NKI720902 NUE720902 OEA720902 ONW720902 OXS720902 PHO720902 PRK720902 QBG720902 QLC720902 QUY720902 REU720902 ROQ720902 RYM720902 SII720902 SSE720902 TCA720902 TLW720902 TVS720902 UFO720902 UPK720902 UZG720902 VJC720902 VSY720902 WCU720902 WMQ720902 WWM720902 KA786438 TW786438 ADS786438 ANO786438 AXK786438 BHG786438 BRC786438 CAY786438 CKU786438 CUQ786438 DEM786438 DOI786438 DYE786438 EIA786438 ERW786438 FBS786438 FLO786438 FVK786438 GFG786438 GPC786438 GYY786438 HIU786438 HSQ786438 ICM786438 IMI786438 IWE786438 JGA786438 JPW786438 JZS786438 KJO786438 KTK786438 LDG786438 LNC786438 LWY786438 MGU786438 MQQ786438 NAM786438 NKI786438 NUE786438 OEA786438 ONW786438 OXS786438 PHO786438 PRK786438 QBG786438 QLC786438 QUY786438 REU786438 ROQ786438 RYM786438 SII786438 SSE786438 TCA786438 TLW786438 TVS786438 UFO786438 UPK786438 UZG786438 VJC786438 VSY786438 WCU786438 WMQ786438 WWM786438 KA851974 TW851974 ADS851974 ANO851974 AXK851974 BHG851974 BRC851974 CAY851974 CKU851974 CUQ851974 DEM851974 DOI851974 DYE851974 EIA851974 ERW851974 FBS851974 FLO851974 FVK851974 GFG851974 GPC851974 GYY851974 HIU851974 HSQ851974 ICM851974 IMI851974 IWE851974 JGA851974 JPW851974 JZS851974 KJO851974 KTK851974 LDG851974 LNC851974 LWY851974 MGU851974 MQQ851974 NAM851974 NKI851974 NUE851974 OEA851974 ONW851974 OXS851974 PHO851974 PRK851974 QBG851974 QLC851974 QUY851974 REU851974 ROQ851974 RYM851974 SII851974 SSE851974 TCA851974 TLW851974 TVS851974 UFO851974 UPK851974 UZG851974 VJC851974 VSY851974 WCU851974 WMQ851974 WWM851974 KA917510 TW917510 ADS917510 ANO917510 AXK917510 BHG917510 BRC917510 CAY917510 CKU917510 CUQ917510 DEM917510 DOI917510 DYE917510 EIA917510 ERW917510 FBS917510 FLO917510 FVK917510 GFG917510 GPC917510 GYY917510 HIU917510 HSQ917510 ICM917510 IMI917510 IWE917510 JGA917510 JPW917510 JZS917510 KJO917510 KTK917510 LDG917510 LNC917510 LWY917510 MGU917510 MQQ917510 NAM917510 NKI917510 NUE917510 OEA917510 ONW917510 OXS917510 PHO917510 PRK917510 QBG917510 QLC917510 QUY917510 REU917510 ROQ917510 RYM917510 SII917510 SSE917510 TCA917510 TLW917510 TVS917510 UFO917510 UPK917510 UZG917510 VJC917510 VSY917510 WCU917510 WMQ917510 WWM917510 WMQ983046 KA983046 TW983046 ADS983046 ANO983046 AXK983046 BHG983046 BRC983046 CAY983046 CKU983046 CUQ983046 DEM983046 DOI983046 DYE983046 EIA983046 ERW983046 FBS983046 FLO983046 FVK983046 GFG983046 GPC983046 GYY983046 HIU983046 HSQ983046 ICM983046 IMI983046 IWE983046 JGA983046 JPW983046 JZS983046 KJO983046 KTK983046 LDG983046 LNC983046 LWY983046 MGU983046 MQQ983046 NAM983046 NKI983046 NUE983046 OEA983046 ONW983046 OXS983046 PHO983046 PRK983046 QBG983046 QLC983046 QUY983046 REU983046 ROQ983046 RYM983046 SII983046 SSE983046 TCA983046 TLW983046 TVS983046 UFO983046 UPK983046 UZG983046 VJC983046 VSY983046 WCU983046 AE65542:AF65542 AE983046:AF983046 AE917510:AF917510 AE851974:AF851974 AE786438:AF786438 AE720902:AF720902 AE655366:AF655366 AE589830:AF589830 AE524294:AF524294 AE458758:AF458758 AE393222:AF393222 AE327686:AF327686 AE262150:AF262150 AE196614:AF196614 AE131078:AF131078" xr:uid="{00000000-0002-0000-0200-000002000000}">
      <formula1>"青森校,弘前校,八戸校,むつ校"</formula1>
    </dataValidation>
    <dataValidation type="list" allowBlank="1" showInputMessage="1" showErrorMessage="1" sqref="H13:M43 Q13:V43 Z13:AE43" xr:uid="{00000000-0002-0000-0200-000003000000}">
      <formula1>$A$13:$A$42</formula1>
    </dataValidation>
    <dataValidation imeMode="off" allowBlank="1" showInputMessage="1" showErrorMessage="1" sqref="J7:J8 H6:H9 N5:Q5 AF2 G13:G43 P13:P43 B13:B41 Y13:Y43 AB2" xr:uid="{00000000-0002-0000-0200-000004000000}"/>
  </dataValidations>
  <pageMargins left="0.39370078740157483" right="0.19685039370078741" top="0.39370078740157483" bottom="0.39370078740157483" header="0" footer="0"/>
  <pageSetup paperSize="9" scale="52" fitToWidth="2" orientation="landscape" horizontalDpi="300" verticalDpi="300"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6"/>
  <sheetViews>
    <sheetView view="pageBreakPreview" zoomScale="85" zoomScaleNormal="100" zoomScaleSheetLayoutView="85" workbookViewId="0">
      <pane xSplit="1" ySplit="9" topLeftCell="B10" activePane="bottomRight" state="frozen"/>
      <selection activeCell="B2" sqref="B2"/>
      <selection pane="topRight" activeCell="B2" sqref="B2"/>
      <selection pane="bottomLeft" activeCell="B2" sqref="B2"/>
      <selection pane="bottomRight" activeCell="D4" sqref="D4"/>
    </sheetView>
  </sheetViews>
  <sheetFormatPr defaultRowHeight="24" customHeight="1"/>
  <cols>
    <col min="1" max="1" width="5.875" customWidth="1"/>
    <col min="2" max="2" width="16.625" customWidth="1"/>
    <col min="3" max="3" width="24.125" customWidth="1"/>
    <col min="4" max="4" width="31.625" customWidth="1"/>
    <col min="5" max="5" width="16.125" customWidth="1"/>
    <col min="6" max="6" width="11.25" customWidth="1"/>
    <col min="7" max="7" width="13" style="1" customWidth="1"/>
    <col min="8" max="8" width="13.5" customWidth="1"/>
    <col min="9" max="9" width="7.875" customWidth="1"/>
    <col min="10" max="10" width="16.625" customWidth="1"/>
  </cols>
  <sheetData>
    <row r="1" spans="1:10" s="2" customFormat="1" ht="24" customHeight="1" thickBot="1">
      <c r="B1" s="42" t="s">
        <v>331</v>
      </c>
      <c r="G1" s="5"/>
      <c r="J1" s="42" t="s">
        <v>299</v>
      </c>
    </row>
    <row r="2" spans="1:10" ht="24" customHeight="1" thickBot="1">
      <c r="A2" s="548" t="s">
        <v>323</v>
      </c>
      <c r="B2" s="548"/>
      <c r="C2" s="548"/>
      <c r="D2" s="548"/>
      <c r="E2" s="548"/>
      <c r="F2" s="548"/>
      <c r="G2" s="476" t="s">
        <v>324</v>
      </c>
      <c r="H2" s="477"/>
      <c r="I2" s="477"/>
      <c r="J2" s="478"/>
    </row>
    <row r="3" spans="1:10" ht="24" customHeight="1">
      <c r="A3" s="209"/>
      <c r="B3" s="209"/>
      <c r="C3" s="209"/>
      <c r="D3" s="319"/>
      <c r="E3" s="209"/>
      <c r="F3" s="209"/>
      <c r="G3" s="318"/>
      <c r="H3" s="209"/>
      <c r="I3" s="209"/>
      <c r="J3" s="209"/>
    </row>
    <row r="4" spans="1:10" s="322" customFormat="1" ht="23.25" customHeight="1">
      <c r="A4" s="549" t="s">
        <v>28</v>
      </c>
      <c r="B4" s="549"/>
      <c r="C4" s="243" t="s">
        <v>286</v>
      </c>
      <c r="D4" s="243"/>
      <c r="E4" s="243"/>
      <c r="F4" s="320"/>
      <c r="G4" s="336"/>
      <c r="H4" s="321"/>
      <c r="I4" s="321"/>
      <c r="J4" s="321"/>
    </row>
    <row r="5" spans="1:10" s="322" customFormat="1" ht="23.25" customHeight="1">
      <c r="A5" s="546" t="s">
        <v>29</v>
      </c>
      <c r="B5" s="547"/>
      <c r="C5" s="323" t="s">
        <v>287</v>
      </c>
      <c r="D5" s="243"/>
      <c r="E5" s="243"/>
      <c r="F5" s="324"/>
      <c r="G5" s="317"/>
      <c r="H5" s="321"/>
      <c r="I5" s="321"/>
      <c r="J5" s="321"/>
    </row>
    <row r="6" spans="1:10" s="322" customFormat="1" ht="23.25" customHeight="1">
      <c r="A6" s="546" t="s">
        <v>27</v>
      </c>
      <c r="B6" s="547"/>
      <c r="C6" s="325">
        <v>0</v>
      </c>
      <c r="D6" s="243"/>
      <c r="E6" s="243"/>
      <c r="F6" s="324"/>
      <c r="G6" s="317"/>
      <c r="H6" s="321"/>
      <c r="I6" s="321"/>
      <c r="J6" s="321"/>
    </row>
    <row r="7" spans="1:10" s="322" customFormat="1" ht="23.25" customHeight="1">
      <c r="A7" s="546" t="s">
        <v>21</v>
      </c>
      <c r="B7" s="547"/>
      <c r="C7" s="326">
        <v>46120</v>
      </c>
      <c r="D7" s="327" t="s">
        <v>317</v>
      </c>
      <c r="E7" s="328">
        <v>46210</v>
      </c>
      <c r="F7" s="324"/>
      <c r="G7" s="317"/>
      <c r="H7" s="321"/>
      <c r="I7" s="321"/>
      <c r="J7" s="321"/>
    </row>
    <row r="8" spans="1:10" ht="24" customHeight="1">
      <c r="A8" s="329"/>
      <c r="B8" s="329"/>
      <c r="C8" s="329"/>
      <c r="D8" s="329"/>
      <c r="E8" s="329"/>
      <c r="F8" s="329"/>
      <c r="G8" s="337"/>
      <c r="H8" s="330"/>
      <c r="I8" s="330"/>
      <c r="J8" s="330"/>
    </row>
    <row r="9" spans="1:10" s="24" customFormat="1" ht="24" customHeight="1">
      <c r="A9" s="231" t="s">
        <v>318</v>
      </c>
      <c r="B9" s="231" t="s">
        <v>319</v>
      </c>
      <c r="C9" s="231" t="s">
        <v>325</v>
      </c>
      <c r="D9" s="231" t="s">
        <v>320</v>
      </c>
      <c r="E9" s="231" t="s">
        <v>321</v>
      </c>
      <c r="F9" s="235" t="s">
        <v>326</v>
      </c>
      <c r="G9" s="235" t="s">
        <v>327</v>
      </c>
      <c r="H9" s="331" t="s">
        <v>328</v>
      </c>
      <c r="I9" s="331" t="s">
        <v>322</v>
      </c>
      <c r="J9" s="231" t="s">
        <v>329</v>
      </c>
    </row>
    <row r="10" spans="1:10" ht="24" customHeight="1">
      <c r="A10" s="332">
        <v>1</v>
      </c>
      <c r="B10" s="333"/>
      <c r="C10" s="334"/>
      <c r="D10" s="334"/>
      <c r="E10" s="334"/>
      <c r="F10" s="339"/>
      <c r="G10" s="338"/>
      <c r="H10" s="334"/>
      <c r="I10" s="338"/>
      <c r="J10" s="334"/>
    </row>
    <row r="11" spans="1:10" ht="24" customHeight="1">
      <c r="A11" s="332">
        <v>2</v>
      </c>
      <c r="B11" s="333"/>
      <c r="C11" s="334"/>
      <c r="D11" s="334"/>
      <c r="E11" s="334"/>
      <c r="F11" s="339"/>
      <c r="G11" s="338"/>
      <c r="H11" s="334"/>
      <c r="I11" s="338"/>
      <c r="J11" s="334"/>
    </row>
    <row r="12" spans="1:10" ht="24" customHeight="1">
      <c r="A12" s="332">
        <v>3</v>
      </c>
      <c r="B12" s="333"/>
      <c r="C12" s="334"/>
      <c r="D12" s="334"/>
      <c r="E12" s="334"/>
      <c r="F12" s="339"/>
      <c r="G12" s="338"/>
      <c r="H12" s="334"/>
      <c r="I12" s="338"/>
      <c r="J12" s="334"/>
    </row>
    <row r="13" spans="1:10" ht="24" customHeight="1">
      <c r="A13" s="332">
        <v>4</v>
      </c>
      <c r="B13" s="333"/>
      <c r="C13" s="334"/>
      <c r="D13" s="334"/>
      <c r="E13" s="334"/>
      <c r="F13" s="339"/>
      <c r="G13" s="338"/>
      <c r="H13" s="334"/>
      <c r="I13" s="338"/>
      <c r="J13" s="334"/>
    </row>
    <row r="14" spans="1:10" ht="24" customHeight="1">
      <c r="A14" s="332">
        <v>5</v>
      </c>
      <c r="B14" s="333"/>
      <c r="C14" s="334"/>
      <c r="D14" s="334"/>
      <c r="E14" s="334"/>
      <c r="F14" s="339"/>
      <c r="G14" s="338"/>
      <c r="H14" s="334"/>
      <c r="I14" s="338"/>
      <c r="J14" s="334"/>
    </row>
    <row r="15" spans="1:10" ht="24" customHeight="1">
      <c r="A15" s="332">
        <v>6</v>
      </c>
      <c r="B15" s="333"/>
      <c r="C15" s="334"/>
      <c r="D15" s="334"/>
      <c r="E15" s="334"/>
      <c r="F15" s="339"/>
      <c r="G15" s="338"/>
      <c r="H15" s="334"/>
      <c r="I15" s="338"/>
      <c r="J15" s="334"/>
    </row>
    <row r="16" spans="1:10" ht="24" customHeight="1">
      <c r="A16" s="332">
        <v>7</v>
      </c>
      <c r="B16" s="333"/>
      <c r="C16" s="334"/>
      <c r="D16" s="334"/>
      <c r="E16" s="334"/>
      <c r="F16" s="339"/>
      <c r="G16" s="338"/>
      <c r="H16" s="334"/>
      <c r="I16" s="338"/>
      <c r="J16" s="334"/>
    </row>
    <row r="17" spans="1:10" ht="24" customHeight="1">
      <c r="A17" s="332">
        <v>8</v>
      </c>
      <c r="B17" s="333"/>
      <c r="C17" s="334"/>
      <c r="D17" s="334"/>
      <c r="E17" s="334"/>
      <c r="F17" s="339"/>
      <c r="G17" s="338"/>
      <c r="H17" s="334"/>
      <c r="I17" s="338"/>
      <c r="J17" s="334"/>
    </row>
    <row r="18" spans="1:10" ht="24" customHeight="1">
      <c r="A18" s="332">
        <v>9</v>
      </c>
      <c r="B18" s="333"/>
      <c r="C18" s="334"/>
      <c r="D18" s="334"/>
      <c r="E18" s="334"/>
      <c r="F18" s="339"/>
      <c r="G18" s="338"/>
      <c r="H18" s="334"/>
      <c r="I18" s="338"/>
      <c r="J18" s="334"/>
    </row>
    <row r="19" spans="1:10" ht="24" customHeight="1">
      <c r="A19" s="332">
        <v>10</v>
      </c>
      <c r="B19" s="333"/>
      <c r="C19" s="334"/>
      <c r="D19" s="334"/>
      <c r="E19" s="334"/>
      <c r="F19" s="339"/>
      <c r="G19" s="338"/>
      <c r="H19" s="334"/>
      <c r="I19" s="338"/>
      <c r="J19" s="334"/>
    </row>
    <row r="20" spans="1:10" ht="24" customHeight="1">
      <c r="A20" s="332">
        <v>11</v>
      </c>
      <c r="B20" s="334"/>
      <c r="C20" s="334"/>
      <c r="D20" s="334"/>
      <c r="E20" s="334"/>
      <c r="F20" s="339"/>
      <c r="G20" s="338"/>
      <c r="H20" s="334"/>
      <c r="I20" s="338"/>
      <c r="J20" s="334"/>
    </row>
    <row r="21" spans="1:10" ht="24" customHeight="1">
      <c r="A21" s="332">
        <v>12</v>
      </c>
      <c r="B21" s="334"/>
      <c r="C21" s="334"/>
      <c r="D21" s="334"/>
      <c r="E21" s="334"/>
      <c r="F21" s="339"/>
      <c r="G21" s="338"/>
      <c r="H21" s="334"/>
      <c r="I21" s="338"/>
      <c r="J21" s="334"/>
    </row>
    <row r="22" spans="1:10" ht="24" customHeight="1">
      <c r="A22" s="332">
        <v>13</v>
      </c>
      <c r="B22" s="334"/>
      <c r="C22" s="334"/>
      <c r="D22" s="334"/>
      <c r="E22" s="334"/>
      <c r="F22" s="339"/>
      <c r="G22" s="338"/>
      <c r="H22" s="334"/>
      <c r="I22" s="338"/>
      <c r="J22" s="334"/>
    </row>
    <row r="23" spans="1:10" ht="24" customHeight="1">
      <c r="A23" s="332">
        <v>14</v>
      </c>
      <c r="B23" s="334"/>
      <c r="C23" s="334"/>
      <c r="D23" s="334"/>
      <c r="E23" s="334"/>
      <c r="F23" s="339"/>
      <c r="G23" s="338"/>
      <c r="H23" s="334"/>
      <c r="I23" s="338"/>
      <c r="J23" s="334"/>
    </row>
    <row r="24" spans="1:10" ht="24" customHeight="1">
      <c r="A24" s="332">
        <v>15</v>
      </c>
      <c r="B24" s="334"/>
      <c r="C24" s="334"/>
      <c r="D24" s="334"/>
      <c r="E24" s="334"/>
      <c r="F24" s="339"/>
      <c r="G24" s="338"/>
      <c r="H24" s="334"/>
      <c r="I24" s="338"/>
      <c r="J24" s="334"/>
    </row>
    <row r="25" spans="1:10" ht="24" customHeight="1">
      <c r="B25" s="2" t="s">
        <v>330</v>
      </c>
    </row>
    <row r="26" spans="1:10" ht="24" customHeight="1">
      <c r="B26" s="335"/>
    </row>
  </sheetData>
  <mergeCells count="6">
    <mergeCell ref="A7:B7"/>
    <mergeCell ref="A2:F2"/>
    <mergeCell ref="G2:J2"/>
    <mergeCell ref="A4:B4"/>
    <mergeCell ref="A5:B5"/>
    <mergeCell ref="A6:B6"/>
  </mergeCells>
  <phoneticPr fontId="2"/>
  <dataValidations count="3">
    <dataValidation imeMode="off" allowBlank="1" showInputMessage="1" showErrorMessage="1" sqref="C7:E7 C6 G2 H10:H24" xr:uid="{00000000-0002-0000-0300-000000000000}"/>
    <dataValidation type="list" allowBlank="1" showInputMessage="1" showErrorMessage="1" sqref="A2:F2" xr:uid="{00000000-0002-0000-0300-000001000000}">
      <formula1>"職場見学等実施計画書（介護３・介護６）,（様式5-2号）各訓練生の職場見学等実施計画書（介護３・介護６）"</formula1>
    </dataValidation>
    <dataValidation type="list" allowBlank="1" showInputMessage="1" showErrorMessage="1" sqref="G10:G24" xr:uid="{00000000-0002-0000-0300-000002000000}">
      <formula1>"職場見学,職場体験,職場実習"</formula1>
    </dataValidation>
  </dataValidations>
  <pageMargins left="0.39370078740157483" right="0.27559055118110237" top="0.98425196850393704" bottom="0.51181102362204722" header="0.51181102362204722" footer="0.51181102362204722"/>
  <pageSetup paperSize="9" scale="85" orientation="landscape" cellComments="asDisplayed"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56"/>
  <sheetViews>
    <sheetView view="pageBreakPreview" zoomScale="75" zoomScaleNormal="100" zoomScaleSheetLayoutView="75" workbookViewId="0">
      <selection activeCell="C8" sqref="C8"/>
    </sheetView>
  </sheetViews>
  <sheetFormatPr defaultRowHeight="13.5"/>
  <cols>
    <col min="1" max="1" width="11.75" customWidth="1"/>
    <col min="2" max="2" width="7" bestFit="1" customWidth="1"/>
    <col min="3" max="3" width="30.125" customWidth="1"/>
    <col min="4" max="4" width="3.875" style="1" customWidth="1"/>
    <col min="5" max="5" width="31.875" customWidth="1"/>
    <col min="6" max="6" width="3.875" style="1" customWidth="1"/>
    <col min="7" max="7" width="29.25" customWidth="1"/>
    <col min="8" max="8" width="1.125" customWidth="1"/>
  </cols>
  <sheetData>
    <row r="1" spans="1:8" s="24" customFormat="1" ht="24" customHeight="1">
      <c r="A1" s="564" t="s">
        <v>152</v>
      </c>
      <c r="B1" s="564"/>
      <c r="C1" s="564"/>
      <c r="D1" s="564"/>
      <c r="E1" s="564"/>
      <c r="F1" s="133"/>
      <c r="G1" s="138" t="s">
        <v>239</v>
      </c>
      <c r="H1" s="32"/>
    </row>
    <row r="2" spans="1:8" s="8" customFormat="1" ht="18.75" customHeight="1">
      <c r="A2" s="8" t="s">
        <v>269</v>
      </c>
      <c r="D2" s="9"/>
      <c r="F2" s="9"/>
    </row>
    <row r="3" spans="1:8" s="8" customFormat="1" ht="21.75" customHeight="1">
      <c r="A3" s="21" t="s">
        <v>268</v>
      </c>
      <c r="B3" s="20"/>
      <c r="C3" s="20"/>
      <c r="D3" s="217"/>
      <c r="E3" s="20"/>
      <c r="F3" s="217"/>
      <c r="G3" s="20"/>
    </row>
    <row r="4" spans="1:8" s="8" customFormat="1" ht="21.75" customHeight="1">
      <c r="A4" s="21" t="s">
        <v>270</v>
      </c>
      <c r="B4" s="20"/>
      <c r="C4" s="20"/>
      <c r="D4" s="217"/>
      <c r="E4" s="20"/>
      <c r="F4" s="217"/>
      <c r="G4" s="20"/>
    </row>
    <row r="5" spans="1:8" s="11" customFormat="1" ht="21" customHeight="1">
      <c r="A5" s="562" t="s">
        <v>271</v>
      </c>
      <c r="B5" s="562"/>
      <c r="C5" s="562"/>
      <c r="D5" s="562"/>
      <c r="E5" s="562"/>
      <c r="F5" s="562"/>
      <c r="G5" s="562"/>
      <c r="H5" s="33"/>
    </row>
    <row r="6" spans="1:8" s="24" customFormat="1" ht="21.75" customHeight="1">
      <c r="A6" s="562" t="s">
        <v>272</v>
      </c>
      <c r="B6" s="563"/>
      <c r="C6" s="563"/>
      <c r="D6" s="563"/>
      <c r="E6" s="563"/>
      <c r="F6" s="563"/>
      <c r="G6" s="563"/>
      <c r="H6" s="34"/>
    </row>
    <row r="7" spans="1:8" s="8" customFormat="1" ht="12.75" customHeight="1">
      <c r="D7" s="9"/>
      <c r="F7" s="9"/>
    </row>
    <row r="8" spans="1:8" s="8" customFormat="1" ht="25.5" customHeight="1">
      <c r="A8" s="549" t="s">
        <v>28</v>
      </c>
      <c r="B8" s="549"/>
      <c r="C8" s="185" t="s">
        <v>286</v>
      </c>
      <c r="D8" s="218"/>
      <c r="E8" s="219"/>
      <c r="F8" s="9"/>
      <c r="G8" s="22"/>
      <c r="H8" s="22"/>
    </row>
    <row r="9" spans="1:8" s="8" customFormat="1" ht="25.5" customHeight="1">
      <c r="A9" s="549" t="s">
        <v>46</v>
      </c>
      <c r="B9" s="549"/>
      <c r="C9" s="185" t="s">
        <v>287</v>
      </c>
      <c r="D9" s="218"/>
      <c r="E9" s="219"/>
      <c r="F9" s="9"/>
      <c r="G9" s="22"/>
      <c r="H9" s="22"/>
    </row>
    <row r="10" spans="1:8" s="8" customFormat="1" ht="25.5" customHeight="1">
      <c r="A10" s="549" t="s">
        <v>27</v>
      </c>
      <c r="B10" s="549"/>
      <c r="C10" s="190">
        <v>0</v>
      </c>
      <c r="D10" s="218"/>
      <c r="E10" s="219"/>
      <c r="F10" s="9"/>
      <c r="G10" s="14" t="s">
        <v>127</v>
      </c>
    </row>
    <row r="11" spans="1:8" s="8" customFormat="1" ht="25.5" customHeight="1">
      <c r="A11" s="549" t="s">
        <v>108</v>
      </c>
      <c r="B11" s="549"/>
      <c r="C11" s="220"/>
      <c r="D11" s="218"/>
      <c r="E11" s="221"/>
      <c r="G11" s="275">
        <v>0</v>
      </c>
    </row>
    <row r="12" spans="1:8" s="8" customFormat="1" ht="9.75" customHeight="1">
      <c r="A12" s="10"/>
      <c r="B12" s="11"/>
      <c r="C12" s="11"/>
      <c r="D12" s="9"/>
    </row>
    <row r="13" spans="1:8" s="8" customFormat="1" ht="27" customHeight="1">
      <c r="A13" s="24" t="s">
        <v>244</v>
      </c>
      <c r="D13" s="9"/>
    </row>
    <row r="14" spans="1:8" s="8" customFormat="1" ht="21.75" customHeight="1">
      <c r="A14" s="12" t="s">
        <v>7</v>
      </c>
      <c r="B14" s="12" t="s">
        <v>122</v>
      </c>
      <c r="C14" s="12" t="s">
        <v>8</v>
      </c>
      <c r="D14" s="147" t="s">
        <v>240</v>
      </c>
      <c r="E14" s="172" t="s">
        <v>250</v>
      </c>
      <c r="F14" s="173" t="s">
        <v>241</v>
      </c>
      <c r="G14" s="179" t="s">
        <v>251</v>
      </c>
      <c r="H14" s="9"/>
    </row>
    <row r="15" spans="1:8" s="11" customFormat="1" ht="27" customHeight="1">
      <c r="A15" s="25" t="s">
        <v>9</v>
      </c>
      <c r="B15" s="36">
        <v>1</v>
      </c>
      <c r="C15" s="150" t="s">
        <v>58</v>
      </c>
      <c r="D15" s="139"/>
      <c r="E15" s="153" t="s">
        <v>105</v>
      </c>
      <c r="F15" s="143"/>
      <c r="G15" s="157" t="s">
        <v>53</v>
      </c>
    </row>
    <row r="16" spans="1:8" s="11" customFormat="1" ht="27" customHeight="1">
      <c r="A16" s="13"/>
      <c r="B16" s="36">
        <v>2</v>
      </c>
      <c r="C16" s="150" t="s">
        <v>10</v>
      </c>
      <c r="D16" s="139"/>
      <c r="E16" s="153" t="s">
        <v>11</v>
      </c>
      <c r="F16" s="143"/>
      <c r="G16" s="157" t="s">
        <v>53</v>
      </c>
    </row>
    <row r="17" spans="1:8" s="11" customFormat="1" ht="43.5" customHeight="1">
      <c r="A17" s="13"/>
      <c r="B17" s="552">
        <v>3</v>
      </c>
      <c r="C17" s="148" t="s">
        <v>242</v>
      </c>
      <c r="D17" s="140"/>
      <c r="E17" s="154" t="s">
        <v>106</v>
      </c>
      <c r="F17" s="144"/>
      <c r="G17" s="158" t="s">
        <v>53</v>
      </c>
    </row>
    <row r="18" spans="1:8" s="11" customFormat="1" ht="45" customHeight="1">
      <c r="A18" s="13"/>
      <c r="B18" s="551"/>
      <c r="C18" s="151" t="s">
        <v>246</v>
      </c>
      <c r="D18" s="567">
        <v>0</v>
      </c>
      <c r="E18" s="568"/>
      <c r="F18" s="565" t="s">
        <v>57</v>
      </c>
      <c r="G18" s="566"/>
    </row>
    <row r="19" spans="1:8" s="11" customFormat="1" ht="25.5" customHeight="1">
      <c r="A19" s="13"/>
      <c r="B19" s="552">
        <v>4</v>
      </c>
      <c r="C19" s="148" t="s">
        <v>12</v>
      </c>
      <c r="D19" s="140"/>
      <c r="E19" s="155" t="s">
        <v>221</v>
      </c>
      <c r="F19" s="145"/>
      <c r="G19" s="149" t="s">
        <v>53</v>
      </c>
    </row>
    <row r="20" spans="1:8" s="11" customFormat="1" ht="40.5" customHeight="1">
      <c r="A20" s="13"/>
      <c r="B20" s="551"/>
      <c r="C20" s="160" t="s">
        <v>247</v>
      </c>
      <c r="D20" s="558"/>
      <c r="E20" s="559"/>
      <c r="F20" s="556"/>
      <c r="G20" s="557"/>
    </row>
    <row r="21" spans="1:8" s="11" customFormat="1" ht="69.75" customHeight="1">
      <c r="A21" s="13"/>
      <c r="B21" s="550" t="s">
        <v>132</v>
      </c>
      <c r="C21" s="148" t="s">
        <v>222</v>
      </c>
      <c r="D21" s="141"/>
      <c r="E21" s="137" t="s">
        <v>76</v>
      </c>
      <c r="F21" s="145"/>
      <c r="G21" s="159" t="s">
        <v>104</v>
      </c>
      <c r="H21" s="23"/>
    </row>
    <row r="22" spans="1:8" s="11" customFormat="1" ht="30.75" customHeight="1">
      <c r="A22" s="15"/>
      <c r="B22" s="551"/>
      <c r="C22" s="165" t="s">
        <v>248</v>
      </c>
      <c r="D22" s="560"/>
      <c r="E22" s="561"/>
      <c r="F22" s="554"/>
      <c r="G22" s="555"/>
      <c r="H22" s="23"/>
    </row>
    <row r="23" spans="1:8" s="11" customFormat="1" ht="27" customHeight="1">
      <c r="A23" s="31" t="s">
        <v>15</v>
      </c>
      <c r="B23" s="36">
        <v>6</v>
      </c>
      <c r="C23" s="150" t="s">
        <v>56</v>
      </c>
      <c r="D23" s="139"/>
      <c r="E23" s="153" t="s">
        <v>54</v>
      </c>
      <c r="F23" s="142"/>
      <c r="G23" s="157" t="s">
        <v>55</v>
      </c>
    </row>
    <row r="24" spans="1:8" s="11" customFormat="1" ht="27" customHeight="1">
      <c r="A24" s="13"/>
      <c r="B24" s="36">
        <v>7</v>
      </c>
      <c r="C24" s="150" t="s">
        <v>16</v>
      </c>
      <c r="D24" s="139"/>
      <c r="E24" s="153" t="s">
        <v>14</v>
      </c>
      <c r="F24" s="142"/>
      <c r="G24" s="157" t="s">
        <v>13</v>
      </c>
    </row>
    <row r="25" spans="1:8" s="11" customFormat="1" ht="27" customHeight="1">
      <c r="A25" s="13"/>
      <c r="B25" s="36">
        <v>8</v>
      </c>
      <c r="C25" s="150" t="s">
        <v>17</v>
      </c>
      <c r="D25" s="139"/>
      <c r="E25" s="153" t="s">
        <v>14</v>
      </c>
      <c r="F25" s="142"/>
      <c r="G25" s="157" t="s">
        <v>13</v>
      </c>
    </row>
    <row r="26" spans="1:8" s="11" customFormat="1" ht="27" customHeight="1">
      <c r="A26" s="13"/>
      <c r="B26" s="36">
        <v>9</v>
      </c>
      <c r="C26" s="150" t="s">
        <v>18</v>
      </c>
      <c r="D26" s="139"/>
      <c r="E26" s="153" t="s">
        <v>14</v>
      </c>
      <c r="F26" s="142"/>
      <c r="G26" s="157" t="s">
        <v>13</v>
      </c>
    </row>
    <row r="27" spans="1:8" s="11" customFormat="1" ht="27" customHeight="1">
      <c r="A27" s="13"/>
      <c r="B27" s="36">
        <v>10</v>
      </c>
      <c r="C27" s="150" t="s">
        <v>19</v>
      </c>
      <c r="D27" s="139"/>
      <c r="E27" s="153" t="s">
        <v>14</v>
      </c>
      <c r="F27" s="142"/>
      <c r="G27" s="157" t="s">
        <v>13</v>
      </c>
    </row>
    <row r="28" spans="1:8" s="11" customFormat="1" ht="33.75" customHeight="1">
      <c r="A28" s="13"/>
      <c r="B28" s="36">
        <v>11</v>
      </c>
      <c r="C28" s="150" t="s">
        <v>144</v>
      </c>
      <c r="D28" s="139"/>
      <c r="E28" s="153" t="s">
        <v>14</v>
      </c>
      <c r="F28" s="142"/>
      <c r="G28" s="157" t="s">
        <v>13</v>
      </c>
    </row>
    <row r="29" spans="1:8" s="11" customFormat="1" ht="27" customHeight="1">
      <c r="A29" s="13"/>
      <c r="B29" s="36">
        <v>12</v>
      </c>
      <c r="C29" s="150" t="s">
        <v>20</v>
      </c>
      <c r="D29" s="139"/>
      <c r="E29" s="153" t="s">
        <v>14</v>
      </c>
      <c r="F29" s="142"/>
      <c r="G29" s="157" t="s">
        <v>13</v>
      </c>
    </row>
    <row r="30" spans="1:8" s="11" customFormat="1" ht="51" customHeight="1">
      <c r="A30" s="31" t="s">
        <v>133</v>
      </c>
      <c r="B30" s="36">
        <v>13</v>
      </c>
      <c r="C30" s="150" t="s">
        <v>243</v>
      </c>
      <c r="D30" s="139"/>
      <c r="E30" s="153" t="s">
        <v>54</v>
      </c>
      <c r="F30" s="142"/>
      <c r="G30" s="157" t="s">
        <v>55</v>
      </c>
    </row>
    <row r="31" spans="1:8" s="11" customFormat="1" ht="28.5" customHeight="1">
      <c r="A31" s="13"/>
      <c r="B31" s="36">
        <v>14</v>
      </c>
      <c r="C31" s="150" t="s">
        <v>63</v>
      </c>
      <c r="D31" s="139"/>
      <c r="E31" s="153" t="s">
        <v>14</v>
      </c>
      <c r="F31" s="142"/>
      <c r="G31" s="157" t="s">
        <v>13</v>
      </c>
    </row>
    <row r="32" spans="1:8" s="11" customFormat="1" ht="50.25" customHeight="1">
      <c r="A32" s="13"/>
      <c r="B32" s="264">
        <v>15</v>
      </c>
      <c r="C32" s="148" t="s">
        <v>134</v>
      </c>
      <c r="D32" s="140"/>
      <c r="E32" s="154" t="s">
        <v>135</v>
      </c>
      <c r="F32" s="146"/>
      <c r="G32" s="158" t="s">
        <v>53</v>
      </c>
    </row>
    <row r="33" spans="1:8" s="11" customFormat="1" ht="32.25" customHeight="1">
      <c r="A33" s="13"/>
      <c r="B33" s="36">
        <v>16</v>
      </c>
      <c r="C33" s="150" t="s">
        <v>145</v>
      </c>
      <c r="D33" s="139"/>
      <c r="E33" s="153" t="s">
        <v>146</v>
      </c>
      <c r="F33" s="142"/>
      <c r="G33" s="157" t="s">
        <v>147</v>
      </c>
    </row>
    <row r="34" spans="1:8" s="11" customFormat="1" ht="72.75" customHeight="1">
      <c r="A34" s="13"/>
      <c r="B34" s="264">
        <v>17</v>
      </c>
      <c r="C34" s="152" t="s">
        <v>136</v>
      </c>
      <c r="D34" s="276"/>
      <c r="E34" s="156" t="s">
        <v>137</v>
      </c>
      <c r="F34" s="278"/>
      <c r="G34" s="149" t="s">
        <v>53</v>
      </c>
    </row>
    <row r="35" spans="1:8" s="11" customFormat="1" ht="64.5" customHeight="1">
      <c r="A35" s="13"/>
      <c r="B35" s="552">
        <v>18</v>
      </c>
      <c r="C35" s="148" t="s">
        <v>332</v>
      </c>
      <c r="D35" s="277"/>
      <c r="E35" s="137" t="s">
        <v>333</v>
      </c>
      <c r="F35" s="145"/>
      <c r="G35" s="149" t="s">
        <v>138</v>
      </c>
    </row>
    <row r="36" spans="1:8" s="11" customFormat="1" ht="97.5" customHeight="1">
      <c r="A36" s="15"/>
      <c r="B36" s="551"/>
      <c r="C36" s="553" t="s">
        <v>334</v>
      </c>
      <c r="D36" s="553"/>
      <c r="E36" s="553"/>
      <c r="F36" s="553"/>
      <c r="G36" s="553"/>
    </row>
    <row r="37" spans="1:8" ht="4.5" customHeight="1">
      <c r="A37" s="16"/>
      <c r="B37" s="16"/>
      <c r="C37" s="16"/>
      <c r="D37" s="17"/>
      <c r="E37" s="16"/>
      <c r="F37" s="17"/>
      <c r="G37" s="16"/>
      <c r="H37" s="16"/>
    </row>
    <row r="38" spans="1:8">
      <c r="A38" s="16"/>
      <c r="B38" s="16"/>
      <c r="C38" s="16"/>
      <c r="D38" s="17"/>
      <c r="E38" s="16"/>
      <c r="F38" s="17"/>
      <c r="G38" s="16"/>
      <c r="H38" s="16"/>
    </row>
    <row r="39" spans="1:8">
      <c r="A39" s="16"/>
      <c r="B39" s="16"/>
      <c r="C39" s="16"/>
      <c r="D39" s="17"/>
      <c r="E39" s="16"/>
      <c r="F39" s="17"/>
      <c r="G39" s="16"/>
      <c r="H39" s="16"/>
    </row>
    <row r="40" spans="1:8">
      <c r="A40" s="16"/>
      <c r="B40" s="16"/>
      <c r="C40" s="16"/>
      <c r="D40" s="17"/>
      <c r="E40" s="16"/>
      <c r="F40" s="17"/>
      <c r="G40" s="16"/>
      <c r="H40" s="16"/>
    </row>
    <row r="41" spans="1:8">
      <c r="A41" s="16"/>
      <c r="B41" s="16"/>
      <c r="C41" s="16"/>
      <c r="D41" s="17"/>
      <c r="E41" s="16"/>
      <c r="F41" s="17"/>
      <c r="G41" s="16"/>
      <c r="H41" s="16"/>
    </row>
    <row r="42" spans="1:8">
      <c r="A42" s="16"/>
      <c r="B42" s="16"/>
      <c r="C42" s="16"/>
      <c r="D42" s="17"/>
      <c r="E42" s="16"/>
      <c r="F42" s="17"/>
      <c r="G42" s="16"/>
      <c r="H42" s="16"/>
    </row>
    <row r="43" spans="1:8">
      <c r="A43" s="16"/>
      <c r="B43" s="16"/>
      <c r="C43" s="16"/>
      <c r="D43" s="17"/>
      <c r="E43" s="16"/>
      <c r="F43" s="17"/>
      <c r="G43" s="16"/>
      <c r="H43" s="16"/>
    </row>
    <row r="44" spans="1:8">
      <c r="A44" s="16"/>
      <c r="B44" s="16"/>
      <c r="C44" s="16"/>
      <c r="D44" s="17"/>
      <c r="E44" s="16"/>
      <c r="F44" s="17"/>
      <c r="G44" s="16"/>
      <c r="H44" s="16"/>
    </row>
    <row r="45" spans="1:8">
      <c r="A45" s="16"/>
      <c r="B45" s="16"/>
      <c r="C45" s="16"/>
      <c r="D45" s="17"/>
      <c r="E45" s="16"/>
      <c r="F45" s="17"/>
      <c r="G45" s="16"/>
      <c r="H45" s="16"/>
    </row>
    <row r="46" spans="1:8">
      <c r="A46" s="16"/>
      <c r="B46" s="16"/>
      <c r="C46" s="16"/>
      <c r="D46" s="17"/>
      <c r="E46" s="16"/>
      <c r="F46" s="17"/>
      <c r="G46" s="16"/>
      <c r="H46" s="16"/>
    </row>
    <row r="47" spans="1:8">
      <c r="A47" s="16"/>
      <c r="B47" s="16"/>
      <c r="C47" s="16"/>
      <c r="D47" s="17"/>
      <c r="E47" s="16"/>
      <c r="F47" s="17"/>
      <c r="G47" s="16"/>
      <c r="H47" s="16"/>
    </row>
    <row r="48" spans="1:8">
      <c r="A48" s="16"/>
      <c r="B48" s="16"/>
      <c r="C48" s="16"/>
      <c r="D48" s="17"/>
      <c r="E48" s="16"/>
      <c r="F48" s="17"/>
      <c r="G48" s="16"/>
      <c r="H48" s="16"/>
    </row>
    <row r="49" spans="1:8">
      <c r="A49" s="16"/>
      <c r="B49" s="16"/>
      <c r="C49" s="16"/>
      <c r="D49" s="17"/>
      <c r="E49" s="16"/>
      <c r="F49" s="17"/>
      <c r="G49" s="16"/>
      <c r="H49" s="16"/>
    </row>
    <row r="50" spans="1:8">
      <c r="A50" s="16"/>
      <c r="B50" s="16"/>
      <c r="C50" s="16"/>
      <c r="D50" s="17"/>
      <c r="E50" s="16"/>
      <c r="F50" s="17"/>
      <c r="G50" s="16"/>
      <c r="H50" s="16"/>
    </row>
    <row r="51" spans="1:8">
      <c r="A51" s="16"/>
      <c r="B51" s="16"/>
      <c r="C51" s="16"/>
      <c r="D51" s="17"/>
      <c r="E51" s="16"/>
      <c r="F51" s="17"/>
      <c r="G51" s="16"/>
      <c r="H51" s="16"/>
    </row>
    <row r="52" spans="1:8">
      <c r="A52" s="16"/>
      <c r="B52" s="16"/>
      <c r="C52" s="16"/>
      <c r="D52" s="17"/>
      <c r="E52" s="16"/>
      <c r="F52" s="17"/>
      <c r="G52" s="16"/>
      <c r="H52" s="16"/>
    </row>
    <row r="53" spans="1:8">
      <c r="A53" s="16"/>
      <c r="B53" s="16"/>
      <c r="C53" s="16"/>
      <c r="D53" s="17"/>
      <c r="E53" s="16"/>
      <c r="F53" s="17"/>
      <c r="G53" s="16"/>
      <c r="H53" s="16"/>
    </row>
    <row r="54" spans="1:8">
      <c r="A54" s="16"/>
      <c r="B54" s="16"/>
      <c r="C54" s="16"/>
      <c r="D54" s="17"/>
      <c r="E54" s="16"/>
      <c r="F54" s="17"/>
      <c r="G54" s="16"/>
      <c r="H54" s="16"/>
    </row>
    <row r="55" spans="1:8">
      <c r="A55" s="16"/>
      <c r="B55" s="16"/>
      <c r="C55" s="16"/>
      <c r="D55" s="17"/>
      <c r="E55" s="16"/>
      <c r="F55" s="17"/>
      <c r="G55" s="16"/>
      <c r="H55" s="16"/>
    </row>
    <row r="56" spans="1:8">
      <c r="A56" s="16"/>
      <c r="B56" s="16"/>
      <c r="C56" s="16"/>
      <c r="D56" s="17"/>
      <c r="E56" s="16"/>
      <c r="F56" s="17"/>
      <c r="G56" s="16"/>
      <c r="H56" s="16"/>
    </row>
  </sheetData>
  <mergeCells count="18">
    <mergeCell ref="A5:G5"/>
    <mergeCell ref="A6:G6"/>
    <mergeCell ref="A1:E1"/>
    <mergeCell ref="B17:B18"/>
    <mergeCell ref="F18:G18"/>
    <mergeCell ref="D18:E18"/>
    <mergeCell ref="A8:B8"/>
    <mergeCell ref="A9:B9"/>
    <mergeCell ref="A10:B10"/>
    <mergeCell ref="A11:B11"/>
    <mergeCell ref="B21:B22"/>
    <mergeCell ref="B35:B36"/>
    <mergeCell ref="C36:G36"/>
    <mergeCell ref="F22:G22"/>
    <mergeCell ref="B19:B20"/>
    <mergeCell ref="F20:G20"/>
    <mergeCell ref="D20:E20"/>
    <mergeCell ref="D22:E22"/>
  </mergeCells>
  <phoneticPr fontId="2"/>
  <conditionalFormatting sqref="D15:D17 F15:F17">
    <cfRule type="cellIs" dxfId="4" priority="5" operator="equal">
      <formula>1</formula>
    </cfRule>
  </conditionalFormatting>
  <conditionalFormatting sqref="D19 F19 D21 F21">
    <cfRule type="cellIs" dxfId="3" priority="4" operator="equal">
      <formula>1</formula>
    </cfRule>
  </conditionalFormatting>
  <conditionalFormatting sqref="D23:D35">
    <cfRule type="cellIs" dxfId="2" priority="1" operator="equal">
      <formula>1</formula>
    </cfRule>
  </conditionalFormatting>
  <conditionalFormatting sqref="F23:F35">
    <cfRule type="cellIs" dxfId="1" priority="2" operator="equal">
      <formula>1</formula>
    </cfRule>
  </conditionalFormatting>
  <dataValidations count="3">
    <dataValidation imeMode="off" allowBlank="1" showInputMessage="1" showErrorMessage="1" sqref="C10 D23:D35 F21 F19 F15:F17 D15:D19 G11 D21 F23:F35" xr:uid="{00000000-0002-0000-0400-000000000000}"/>
    <dataValidation imeMode="on" allowBlank="1" showInputMessage="1" showErrorMessage="1" sqref="C8:C9 D22:E22" xr:uid="{00000000-0002-0000-0400-000001000000}"/>
    <dataValidation type="list" imeMode="off" allowBlank="1" showInputMessage="1" showErrorMessage="1" sqref="D20:E20" xr:uid="{00000000-0002-0000-0400-000002000000}">
      <formula1>"有料,無料"</formula1>
    </dataValidation>
  </dataValidations>
  <pageMargins left="0.78740157480314965" right="0.19685039370078741" top="0.59055118110236227" bottom="0.19685039370078741" header="0.39370078740157483" footer="0.51181102362204722"/>
  <pageSetup paperSize="9" scale="7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57"/>
  <sheetViews>
    <sheetView view="pageBreakPreview" zoomScale="75" zoomScaleNormal="100" zoomScaleSheetLayoutView="75" workbookViewId="0">
      <selection activeCell="C6" sqref="C6"/>
    </sheetView>
  </sheetViews>
  <sheetFormatPr defaultRowHeight="13.5"/>
  <cols>
    <col min="1" max="1" width="10.75" customWidth="1"/>
    <col min="2" max="2" width="4.25" customWidth="1"/>
    <col min="3" max="3" width="35" customWidth="1"/>
    <col min="4" max="4" width="3.875" style="1" customWidth="1"/>
    <col min="5" max="5" width="31.875" customWidth="1"/>
    <col min="6" max="6" width="3.875" style="1" customWidth="1"/>
    <col min="7" max="7" width="31.875" customWidth="1"/>
    <col min="8" max="8" width="1" customWidth="1"/>
  </cols>
  <sheetData>
    <row r="1" spans="1:7" s="24" customFormat="1" ht="20.25" customHeight="1">
      <c r="A1" s="564" t="s">
        <v>103</v>
      </c>
      <c r="B1" s="564"/>
      <c r="C1" s="564"/>
      <c r="D1" s="564"/>
      <c r="E1" s="564"/>
      <c r="F1" s="133"/>
      <c r="G1" s="138" t="s">
        <v>264</v>
      </c>
    </row>
    <row r="2" spans="1:7" s="8" customFormat="1" ht="10.5" customHeight="1">
      <c r="D2" s="9"/>
      <c r="F2" s="9"/>
    </row>
    <row r="3" spans="1:7" s="8" customFormat="1" ht="18" customHeight="1">
      <c r="A3" s="289" t="s">
        <v>335</v>
      </c>
      <c r="B3" s="290"/>
      <c r="C3" s="20"/>
      <c r="D3" s="217"/>
      <c r="E3" s="20"/>
      <c r="F3" s="20"/>
      <c r="G3" s="20"/>
    </row>
    <row r="4" spans="1:7" ht="14.25" customHeight="1">
      <c r="A4" s="570" t="s">
        <v>77</v>
      </c>
      <c r="B4" s="570"/>
      <c r="C4" s="570"/>
      <c r="D4" s="570"/>
      <c r="E4" s="570"/>
      <c r="F4" s="570"/>
      <c r="G4" s="570"/>
    </row>
    <row r="5" spans="1:7" s="11" customFormat="1" ht="17.25" customHeight="1">
      <c r="A5" s="562" t="s">
        <v>298</v>
      </c>
      <c r="B5" s="562"/>
      <c r="C5" s="562"/>
      <c r="D5" s="291"/>
      <c r="E5" s="291"/>
      <c r="F5" s="291"/>
      <c r="G5" s="291"/>
    </row>
    <row r="6" spans="1:7" s="11" customFormat="1" ht="19.5" customHeight="1">
      <c r="A6" s="549" t="s">
        <v>28</v>
      </c>
      <c r="B6" s="549"/>
      <c r="C6" s="185" t="s">
        <v>286</v>
      </c>
      <c r="D6" s="218"/>
      <c r="E6" s="219"/>
      <c r="F6" s="291"/>
      <c r="G6" s="291"/>
    </row>
    <row r="7" spans="1:7" s="11" customFormat="1" ht="19.5" customHeight="1">
      <c r="A7" s="549" t="s">
        <v>46</v>
      </c>
      <c r="B7" s="549"/>
      <c r="C7" s="185" t="s">
        <v>287</v>
      </c>
      <c r="D7" s="218"/>
      <c r="E7" s="219"/>
      <c r="F7" s="291"/>
      <c r="G7" s="291"/>
    </row>
    <row r="8" spans="1:7" s="11" customFormat="1" ht="19.5" customHeight="1">
      <c r="A8" s="549" t="s">
        <v>27</v>
      </c>
      <c r="B8" s="549"/>
      <c r="C8" s="190">
        <v>0</v>
      </c>
      <c r="D8" s="218"/>
      <c r="E8" s="219"/>
      <c r="F8" s="291"/>
      <c r="G8" s="291"/>
    </row>
    <row r="9" spans="1:7" s="11" customFormat="1" ht="17.25" customHeight="1">
      <c r="A9" s="291"/>
      <c r="B9" s="291"/>
      <c r="C9" s="291"/>
      <c r="D9" s="291"/>
      <c r="E9" s="291"/>
      <c r="F9" s="291"/>
      <c r="G9" s="291"/>
    </row>
    <row r="10" spans="1:7" s="8" customFormat="1" ht="27" customHeight="1">
      <c r="A10" s="24" t="s">
        <v>244</v>
      </c>
      <c r="D10" s="9"/>
    </row>
    <row r="11" spans="1:7" s="8" customFormat="1" ht="21" customHeight="1">
      <c r="A11" s="12" t="s">
        <v>7</v>
      </c>
      <c r="B11" s="12" t="s">
        <v>139</v>
      </c>
      <c r="C11" s="12" t="s">
        <v>8</v>
      </c>
      <c r="D11" s="147" t="s">
        <v>240</v>
      </c>
      <c r="E11" s="172" t="s">
        <v>250</v>
      </c>
      <c r="F11" s="173" t="s">
        <v>241</v>
      </c>
      <c r="G11" s="179" t="s">
        <v>251</v>
      </c>
    </row>
    <row r="12" spans="1:7" s="8" customFormat="1" ht="32.25" customHeight="1">
      <c r="A12" s="26" t="s">
        <v>78</v>
      </c>
      <c r="B12" s="37">
        <v>19</v>
      </c>
      <c r="C12" s="162" t="s">
        <v>79</v>
      </c>
      <c r="D12" s="279"/>
      <c r="E12" s="164" t="s">
        <v>80</v>
      </c>
      <c r="F12" s="281"/>
      <c r="G12" s="163" t="s">
        <v>140</v>
      </c>
    </row>
    <row r="13" spans="1:7" s="11" customFormat="1" ht="32.25" customHeight="1">
      <c r="A13" s="27"/>
      <c r="B13" s="37">
        <v>20</v>
      </c>
      <c r="C13" s="150" t="s">
        <v>263</v>
      </c>
      <c r="D13" s="279"/>
      <c r="E13" s="153" t="s">
        <v>148</v>
      </c>
      <c r="F13" s="281"/>
      <c r="G13" s="157" t="s">
        <v>149</v>
      </c>
    </row>
    <row r="14" spans="1:7" s="11" customFormat="1" ht="32.25" customHeight="1">
      <c r="A14" s="27"/>
      <c r="B14" s="37">
        <v>21</v>
      </c>
      <c r="C14" s="150" t="s">
        <v>81</v>
      </c>
      <c r="D14" s="279"/>
      <c r="E14" s="153" t="s">
        <v>150</v>
      </c>
      <c r="F14" s="281"/>
      <c r="G14" s="157" t="s">
        <v>151</v>
      </c>
    </row>
    <row r="15" spans="1:7" s="11" customFormat="1" ht="32.25" customHeight="1">
      <c r="A15" s="27"/>
      <c r="B15" s="37">
        <v>22</v>
      </c>
      <c r="C15" s="150" t="s">
        <v>142</v>
      </c>
      <c r="D15" s="279"/>
      <c r="E15" s="153" t="s">
        <v>82</v>
      </c>
      <c r="F15" s="281"/>
      <c r="G15" s="157" t="s">
        <v>83</v>
      </c>
    </row>
    <row r="16" spans="1:7" s="11" customFormat="1" ht="32.25" customHeight="1">
      <c r="A16" s="35" t="s">
        <v>84</v>
      </c>
      <c r="B16" s="37">
        <v>23</v>
      </c>
      <c r="C16" s="150" t="s">
        <v>85</v>
      </c>
      <c r="D16" s="279"/>
      <c r="E16" s="153" t="s">
        <v>86</v>
      </c>
      <c r="F16" s="281"/>
      <c r="G16" s="157" t="s">
        <v>87</v>
      </c>
    </row>
    <row r="17" spans="1:7" s="11" customFormat="1" ht="32.25" customHeight="1">
      <c r="A17" s="27"/>
      <c r="B17" s="37">
        <v>24</v>
      </c>
      <c r="C17" s="150" t="s">
        <v>88</v>
      </c>
      <c r="D17" s="279"/>
      <c r="E17" s="153" t="s">
        <v>89</v>
      </c>
      <c r="F17" s="281"/>
      <c r="G17" s="157" t="s">
        <v>90</v>
      </c>
    </row>
    <row r="18" spans="1:7" s="11" customFormat="1" ht="32.25" customHeight="1">
      <c r="A18" s="27"/>
      <c r="B18" s="37">
        <v>25</v>
      </c>
      <c r="C18" s="150" t="s">
        <v>91</v>
      </c>
      <c r="D18" s="279"/>
      <c r="E18" s="153" t="s">
        <v>89</v>
      </c>
      <c r="F18" s="281"/>
      <c r="G18" s="157" t="s">
        <v>90</v>
      </c>
    </row>
    <row r="19" spans="1:7" s="11" customFormat="1" ht="32.25" customHeight="1">
      <c r="A19" s="27"/>
      <c r="B19" s="37">
        <v>26</v>
      </c>
      <c r="C19" s="150" t="s">
        <v>92</v>
      </c>
      <c r="D19" s="279"/>
      <c r="E19" s="153" t="s">
        <v>93</v>
      </c>
      <c r="F19" s="281"/>
      <c r="G19" s="157" t="s">
        <v>94</v>
      </c>
    </row>
    <row r="20" spans="1:7" s="11" customFormat="1" ht="32.25" customHeight="1">
      <c r="A20" s="35" t="s">
        <v>95</v>
      </c>
      <c r="B20" s="575">
        <v>27</v>
      </c>
      <c r="C20" s="166" t="s">
        <v>96</v>
      </c>
      <c r="D20" s="280"/>
      <c r="E20" s="154" t="s">
        <v>245</v>
      </c>
      <c r="F20" s="282"/>
      <c r="G20" s="158" t="s">
        <v>97</v>
      </c>
    </row>
    <row r="21" spans="1:7" s="11" customFormat="1" ht="32.25" customHeight="1">
      <c r="A21" s="161"/>
      <c r="B21" s="576"/>
      <c r="C21" s="180" t="s">
        <v>249</v>
      </c>
      <c r="D21" s="571">
        <v>0</v>
      </c>
      <c r="E21" s="572"/>
      <c r="F21" s="181"/>
      <c r="G21" s="178"/>
    </row>
    <row r="22" spans="1:7" s="11" customFormat="1" ht="32.25" customHeight="1">
      <c r="A22" s="27"/>
      <c r="B22" s="575">
        <v>28</v>
      </c>
      <c r="C22" s="166" t="s">
        <v>98</v>
      </c>
      <c r="D22" s="167"/>
      <c r="E22" s="154" t="s">
        <v>245</v>
      </c>
      <c r="F22" s="168"/>
      <c r="G22" s="158" t="s">
        <v>97</v>
      </c>
    </row>
    <row r="23" spans="1:7" s="11" customFormat="1" ht="32.25" customHeight="1">
      <c r="A23" s="161"/>
      <c r="B23" s="576"/>
      <c r="C23" s="180" t="s">
        <v>249</v>
      </c>
      <c r="D23" s="571">
        <v>0</v>
      </c>
      <c r="E23" s="572"/>
      <c r="F23" s="181"/>
      <c r="G23" s="178"/>
    </row>
    <row r="24" spans="1:7" s="11" customFormat="1" ht="32.25" customHeight="1">
      <c r="A24" s="28"/>
      <c r="B24" s="575">
        <v>29</v>
      </c>
      <c r="C24" s="166" t="s">
        <v>99</v>
      </c>
      <c r="D24" s="167"/>
      <c r="E24" s="154" t="s">
        <v>245</v>
      </c>
      <c r="F24" s="168"/>
      <c r="G24" s="158" t="s">
        <v>97</v>
      </c>
    </row>
    <row r="25" spans="1:7" s="11" customFormat="1" ht="32.25" customHeight="1">
      <c r="A25" s="161"/>
      <c r="B25" s="576"/>
      <c r="C25" s="169" t="s">
        <v>249</v>
      </c>
      <c r="D25" s="573">
        <v>0</v>
      </c>
      <c r="E25" s="574"/>
      <c r="F25" s="170"/>
      <c r="G25" s="171"/>
    </row>
    <row r="26" spans="1:7" s="11" customFormat="1" ht="32.25" customHeight="1">
      <c r="A26" s="28"/>
      <c r="B26" s="575">
        <v>30</v>
      </c>
      <c r="C26" s="166" t="s">
        <v>100</v>
      </c>
      <c r="D26" s="167"/>
      <c r="E26" s="154" t="s">
        <v>245</v>
      </c>
      <c r="F26" s="168"/>
      <c r="G26" s="158" t="s">
        <v>97</v>
      </c>
    </row>
    <row r="27" spans="1:7" s="11" customFormat="1" ht="32.25" customHeight="1">
      <c r="A27" s="161"/>
      <c r="B27" s="576"/>
      <c r="C27" s="169" t="s">
        <v>249</v>
      </c>
      <c r="D27" s="573">
        <v>0</v>
      </c>
      <c r="E27" s="574"/>
      <c r="F27" s="170"/>
      <c r="G27" s="171"/>
    </row>
    <row r="28" spans="1:7" s="11" customFormat="1" ht="32.25" customHeight="1">
      <c r="A28" s="28"/>
      <c r="B28" s="575">
        <v>31</v>
      </c>
      <c r="C28" s="166" t="s">
        <v>101</v>
      </c>
      <c r="D28" s="167"/>
      <c r="E28" s="154" t="s">
        <v>245</v>
      </c>
      <c r="F28" s="168"/>
      <c r="G28" s="158" t="s">
        <v>97</v>
      </c>
    </row>
    <row r="29" spans="1:7" s="11" customFormat="1" ht="32.25" customHeight="1">
      <c r="A29" s="161"/>
      <c r="B29" s="576"/>
      <c r="C29" s="169" t="s">
        <v>249</v>
      </c>
      <c r="D29" s="573">
        <v>0</v>
      </c>
      <c r="E29" s="574"/>
      <c r="F29" s="170"/>
      <c r="G29" s="171"/>
    </row>
    <row r="30" spans="1:7" s="11" customFormat="1" ht="32.25" customHeight="1">
      <c r="A30" s="28"/>
      <c r="B30" s="575">
        <v>32</v>
      </c>
      <c r="C30" s="166" t="s">
        <v>102</v>
      </c>
      <c r="D30" s="167"/>
      <c r="E30" s="154" t="s">
        <v>245</v>
      </c>
      <c r="F30" s="168"/>
      <c r="G30" s="158" t="s">
        <v>97</v>
      </c>
    </row>
    <row r="31" spans="1:7" s="11" customFormat="1" ht="32.25" customHeight="1">
      <c r="A31" s="161"/>
      <c r="B31" s="576"/>
      <c r="C31" s="169" t="s">
        <v>249</v>
      </c>
      <c r="D31" s="573">
        <v>0</v>
      </c>
      <c r="E31" s="574"/>
      <c r="F31" s="170"/>
      <c r="G31" s="171"/>
    </row>
    <row r="32" spans="1:7" s="11" customFormat="1" ht="32.25" customHeight="1">
      <c r="A32" s="13"/>
      <c r="B32" s="575">
        <v>33</v>
      </c>
      <c r="C32" s="166" t="s">
        <v>143</v>
      </c>
      <c r="D32" s="167"/>
      <c r="E32" s="154" t="s">
        <v>245</v>
      </c>
      <c r="F32" s="168"/>
      <c r="G32" s="158" t="s">
        <v>97</v>
      </c>
    </row>
    <row r="33" spans="1:7" s="11" customFormat="1" ht="32.25" customHeight="1">
      <c r="A33" s="284"/>
      <c r="B33" s="576"/>
      <c r="C33" s="169" t="s">
        <v>249</v>
      </c>
      <c r="D33" s="573">
        <v>0</v>
      </c>
      <c r="E33" s="574"/>
      <c r="F33" s="170"/>
      <c r="G33" s="171"/>
    </row>
    <row r="34" spans="1:7" s="11" customFormat="1" ht="13.5" customHeight="1">
      <c r="B34" s="33"/>
    </row>
    <row r="35" spans="1:7" ht="21.75" customHeight="1">
      <c r="A35" t="s">
        <v>255</v>
      </c>
      <c r="B35" s="30"/>
      <c r="C35" s="16"/>
      <c r="D35" s="17"/>
      <c r="E35" s="16"/>
      <c r="F35" s="17"/>
      <c r="G35" s="16"/>
    </row>
    <row r="36" spans="1:7" ht="11.25" customHeight="1">
      <c r="A36" s="16"/>
      <c r="B36" s="30"/>
      <c r="C36" s="16"/>
      <c r="D36" s="17"/>
      <c r="E36" s="16"/>
      <c r="F36" s="17"/>
      <c r="G36" s="16"/>
    </row>
    <row r="37" spans="1:7" ht="29.25" customHeight="1">
      <c r="A37" s="16"/>
      <c r="B37" s="36">
        <v>27</v>
      </c>
      <c r="C37" s="569"/>
      <c r="D37" s="569"/>
      <c r="E37" s="569"/>
      <c r="F37" s="569"/>
      <c r="G37" s="569"/>
    </row>
    <row r="38" spans="1:7" ht="29.25" customHeight="1">
      <c r="A38" s="16"/>
      <c r="B38" s="36">
        <v>28</v>
      </c>
      <c r="C38" s="569"/>
      <c r="D38" s="569"/>
      <c r="E38" s="569"/>
      <c r="F38" s="569"/>
      <c r="G38" s="569"/>
    </row>
    <row r="39" spans="1:7" ht="29.25" customHeight="1">
      <c r="A39" s="16"/>
      <c r="B39" s="36">
        <v>29</v>
      </c>
      <c r="C39" s="569"/>
      <c r="D39" s="569"/>
      <c r="E39" s="569"/>
      <c r="F39" s="569"/>
      <c r="G39" s="569"/>
    </row>
    <row r="40" spans="1:7" ht="29.25" customHeight="1">
      <c r="A40" s="16"/>
      <c r="B40" s="36">
        <v>30</v>
      </c>
      <c r="C40" s="569"/>
      <c r="D40" s="569"/>
      <c r="E40" s="569"/>
      <c r="F40" s="569"/>
      <c r="G40" s="569"/>
    </row>
    <row r="41" spans="1:7" ht="29.25" customHeight="1">
      <c r="A41" s="16"/>
      <c r="B41" s="36">
        <v>31</v>
      </c>
      <c r="C41" s="569"/>
      <c r="D41" s="569"/>
      <c r="E41" s="569"/>
      <c r="F41" s="569"/>
      <c r="G41" s="569"/>
    </row>
    <row r="42" spans="1:7" ht="29.25" customHeight="1">
      <c r="A42" s="16"/>
      <c r="B42" s="36">
        <v>32</v>
      </c>
      <c r="C42" s="569"/>
      <c r="D42" s="569"/>
      <c r="E42" s="569"/>
      <c r="F42" s="569"/>
      <c r="G42" s="569"/>
    </row>
    <row r="43" spans="1:7" ht="29.25" customHeight="1">
      <c r="A43" s="16"/>
      <c r="B43" s="36">
        <v>33</v>
      </c>
      <c r="C43" s="569"/>
      <c r="D43" s="569"/>
      <c r="E43" s="569"/>
      <c r="F43" s="569"/>
      <c r="G43" s="569"/>
    </row>
    <row r="44" spans="1:7" ht="16.5" customHeight="1">
      <c r="A44" s="16"/>
      <c r="B44" s="38"/>
      <c r="C44" s="29"/>
      <c r="D44" s="29"/>
      <c r="E44" s="29"/>
      <c r="F44" s="29"/>
      <c r="G44" s="29"/>
    </row>
    <row r="45" spans="1:7" ht="14.25">
      <c r="A45" s="16"/>
      <c r="B45" s="30"/>
      <c r="C45" s="16"/>
      <c r="D45" s="17"/>
      <c r="E45" s="16"/>
      <c r="F45" s="17"/>
      <c r="G45" s="16"/>
    </row>
    <row r="46" spans="1:7" ht="14.25">
      <c r="A46" s="16"/>
      <c r="B46" s="30"/>
      <c r="C46" s="16"/>
      <c r="D46" s="17"/>
      <c r="E46" s="16"/>
      <c r="F46" s="17"/>
      <c r="G46" s="16"/>
    </row>
    <row r="47" spans="1:7">
      <c r="A47" s="16"/>
      <c r="B47" s="16"/>
      <c r="C47" s="16"/>
      <c r="D47" s="17"/>
      <c r="E47" s="16"/>
      <c r="F47" s="17"/>
      <c r="G47" s="16"/>
    </row>
    <row r="48" spans="1:7">
      <c r="A48" s="16"/>
      <c r="B48" s="16"/>
      <c r="C48" s="16"/>
      <c r="D48" s="17"/>
      <c r="E48" s="16"/>
      <c r="F48" s="17"/>
      <c r="G48" s="16"/>
    </row>
    <row r="49" spans="1:7">
      <c r="A49" s="16"/>
      <c r="B49" s="16"/>
      <c r="C49" s="16"/>
      <c r="D49" s="17"/>
      <c r="E49" s="16"/>
      <c r="F49" s="17"/>
      <c r="G49" s="16"/>
    </row>
    <row r="50" spans="1:7">
      <c r="A50" s="16"/>
      <c r="B50" s="16"/>
      <c r="C50" s="16"/>
      <c r="D50" s="17"/>
      <c r="E50" s="16"/>
      <c r="F50" s="17"/>
      <c r="G50" s="16"/>
    </row>
    <row r="51" spans="1:7">
      <c r="A51" s="16"/>
      <c r="B51" s="16"/>
      <c r="C51" s="16"/>
      <c r="D51" s="17"/>
      <c r="E51" s="16"/>
      <c r="F51" s="17"/>
      <c r="G51" s="16"/>
    </row>
    <row r="52" spans="1:7">
      <c r="A52" s="16"/>
      <c r="B52" s="16"/>
      <c r="C52" s="16"/>
      <c r="D52" s="17"/>
      <c r="E52" s="16"/>
      <c r="F52" s="17"/>
      <c r="G52" s="16"/>
    </row>
    <row r="53" spans="1:7">
      <c r="A53" s="16"/>
      <c r="B53" s="16"/>
      <c r="C53" s="16"/>
      <c r="D53" s="17"/>
      <c r="E53" s="16"/>
      <c r="F53" s="17"/>
      <c r="G53" s="16"/>
    </row>
    <row r="54" spans="1:7">
      <c r="A54" s="16"/>
      <c r="B54" s="16"/>
      <c r="C54" s="16"/>
      <c r="D54" s="17"/>
      <c r="E54" s="16"/>
      <c r="F54" s="17"/>
      <c r="G54" s="16"/>
    </row>
    <row r="55" spans="1:7">
      <c r="A55" s="16"/>
      <c r="B55" s="16"/>
      <c r="C55" s="16"/>
      <c r="D55" s="17"/>
      <c r="E55" s="16"/>
      <c r="F55" s="17"/>
      <c r="G55" s="16"/>
    </row>
    <row r="56" spans="1:7">
      <c r="A56" s="16"/>
      <c r="B56" s="16"/>
      <c r="C56" s="16"/>
      <c r="D56" s="17"/>
      <c r="E56" s="16"/>
      <c r="F56" s="17"/>
      <c r="G56" s="16"/>
    </row>
    <row r="57" spans="1:7">
      <c r="A57" s="16"/>
      <c r="B57" s="16"/>
      <c r="C57" s="16"/>
      <c r="D57" s="17"/>
      <c r="E57" s="16"/>
      <c r="F57" s="17"/>
      <c r="G57" s="16"/>
    </row>
  </sheetData>
  <mergeCells count="27">
    <mergeCell ref="A1:E1"/>
    <mergeCell ref="D33:E33"/>
    <mergeCell ref="B20:B21"/>
    <mergeCell ref="B22:B23"/>
    <mergeCell ref="B24:B25"/>
    <mergeCell ref="B26:B27"/>
    <mergeCell ref="B28:B29"/>
    <mergeCell ref="B30:B31"/>
    <mergeCell ref="B32:B33"/>
    <mergeCell ref="A7:B7"/>
    <mergeCell ref="A8:B8"/>
    <mergeCell ref="C43:G43"/>
    <mergeCell ref="A4:G4"/>
    <mergeCell ref="A5:C5"/>
    <mergeCell ref="C37:G37"/>
    <mergeCell ref="C38:G38"/>
    <mergeCell ref="C39:G39"/>
    <mergeCell ref="C40:G40"/>
    <mergeCell ref="C41:G41"/>
    <mergeCell ref="C42:G42"/>
    <mergeCell ref="D21:E21"/>
    <mergeCell ref="D23:E23"/>
    <mergeCell ref="D25:E25"/>
    <mergeCell ref="D27:E27"/>
    <mergeCell ref="D29:E29"/>
    <mergeCell ref="D31:E31"/>
    <mergeCell ref="A6:B6"/>
  </mergeCells>
  <phoneticPr fontId="2"/>
  <conditionalFormatting sqref="D12:D20 F12:F20 D22 F22 D24 F24 D26 F26 D28 F28 D30 F30 D32 F32">
    <cfRule type="cellIs" dxfId="0" priority="1" operator="equal">
      <formula>1</formula>
    </cfRule>
  </conditionalFormatting>
  <dataValidations count="2">
    <dataValidation imeMode="off" allowBlank="1" showInputMessage="1" showErrorMessage="1" sqref="D32 D12:D20 D22 D24 D26 D28 D30 F32 F30 F28 F26 F24 F22 F12:F20 C8" xr:uid="{00000000-0002-0000-0500-000000000000}"/>
    <dataValidation imeMode="on" allowBlank="1" showInputMessage="1" showErrorMessage="1" sqref="C6:C7" xr:uid="{00000000-0002-0000-0500-000001000000}"/>
  </dataValidations>
  <pageMargins left="0.78740157480314965" right="0.19685039370078741" top="0.59055118110236227" bottom="0.19685039370078741" header="0.39370078740157483" footer="0.51181102362204722"/>
  <pageSetup paperSize="9" scale="74" fitToWidth="0"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O16"/>
  <sheetViews>
    <sheetView view="pageBreakPreview" zoomScaleNormal="100" zoomScaleSheetLayoutView="100" workbookViewId="0">
      <selection activeCell="I10" sqref="I10"/>
    </sheetView>
  </sheetViews>
  <sheetFormatPr defaultColWidth="9" defaultRowHeight="13.5"/>
  <cols>
    <col min="1" max="1" width="6.125" style="2" customWidth="1"/>
    <col min="2" max="2" width="5.25" style="2" customWidth="1"/>
    <col min="3" max="3" width="12" style="2" customWidth="1"/>
    <col min="4" max="4" width="4.75" style="2" customWidth="1"/>
    <col min="5" max="5" width="5" style="2" customWidth="1"/>
    <col min="6" max="6" width="13.75" style="2" customWidth="1"/>
    <col min="7" max="7" width="25.125" style="2" customWidth="1"/>
    <col min="8" max="8" width="21.875" style="2" customWidth="1"/>
    <col min="9" max="10" width="11.25" style="2" customWidth="1"/>
    <col min="11" max="15" width="6.625" style="2" customWidth="1"/>
    <col min="16" max="16384" width="9" style="2"/>
  </cols>
  <sheetData>
    <row r="1" spans="1:15">
      <c r="B1"/>
      <c r="C1"/>
      <c r="D1"/>
      <c r="E1"/>
      <c r="F1"/>
      <c r="G1"/>
      <c r="H1"/>
      <c r="I1" s="341"/>
      <c r="J1" s="341" t="s">
        <v>225</v>
      </c>
    </row>
    <row r="2" spans="1:15" ht="27" customHeight="1">
      <c r="B2"/>
      <c r="C2" s="578" t="s">
        <v>2</v>
      </c>
      <c r="D2" s="578"/>
      <c r="E2" s="578"/>
      <c r="F2" s="578"/>
      <c r="G2" s="578"/>
      <c r="H2" s="578"/>
      <c r="I2" s="222"/>
      <c r="J2" s="222"/>
      <c r="K2" s="6"/>
      <c r="L2" s="6"/>
      <c r="M2" s="6"/>
      <c r="N2" s="6"/>
      <c r="O2" s="6"/>
    </row>
    <row r="3" spans="1:15" ht="20.100000000000001" customHeight="1">
      <c r="B3" s="472" t="s">
        <v>28</v>
      </c>
      <c r="C3" s="474"/>
      <c r="D3" s="185" t="s">
        <v>286</v>
      </c>
      <c r="E3" s="342"/>
      <c r="F3" s="343"/>
      <c r="G3" s="343"/>
      <c r="H3" s="344"/>
      <c r="I3" s="345"/>
      <c r="J3" s="345"/>
    </row>
    <row r="4" spans="1:15" ht="20.100000000000001" customHeight="1">
      <c r="B4" s="472" t="s">
        <v>46</v>
      </c>
      <c r="C4" s="474"/>
      <c r="D4" s="185" t="s">
        <v>287</v>
      </c>
      <c r="E4" s="346"/>
      <c r="F4" s="343"/>
      <c r="G4" s="343"/>
      <c r="H4" s="344"/>
      <c r="I4" s="345"/>
      <c r="J4" s="345"/>
    </row>
    <row r="5" spans="1:15" ht="20.100000000000001" customHeight="1">
      <c r="B5" s="472" t="s">
        <v>27</v>
      </c>
      <c r="C5" s="474"/>
      <c r="D5" s="190">
        <v>0</v>
      </c>
      <c r="E5" s="346"/>
      <c r="F5" s="347"/>
      <c r="G5" s="347"/>
      <c r="H5" s="348"/>
      <c r="I5" s="345"/>
      <c r="J5" s="345"/>
    </row>
    <row r="6" spans="1:15" ht="27" customHeight="1">
      <c r="A6" s="131" t="s">
        <v>226</v>
      </c>
      <c r="B6" s="472" t="s">
        <v>223</v>
      </c>
      <c r="C6" s="474"/>
      <c r="D6" s="239"/>
      <c r="E6" s="579" t="s">
        <v>296</v>
      </c>
      <c r="F6" s="579"/>
      <c r="G6" s="579"/>
      <c r="H6" s="579"/>
      <c r="I6" s="345"/>
      <c r="J6" s="345"/>
    </row>
    <row r="7" spans="1:15" ht="51" customHeight="1">
      <c r="B7"/>
      <c r="C7" s="24"/>
      <c r="D7" s="24"/>
      <c r="E7" s="24"/>
      <c r="F7" s="24"/>
      <c r="G7" s="24"/>
      <c r="H7" s="24"/>
      <c r="I7" s="345"/>
      <c r="J7" s="345"/>
    </row>
    <row r="8" spans="1:15" ht="54.75" customHeight="1">
      <c r="B8" s="349" t="s">
        <v>224</v>
      </c>
      <c r="C8" s="350" t="s">
        <v>22</v>
      </c>
      <c r="D8" s="223" t="s">
        <v>23</v>
      </c>
      <c r="E8" s="14" t="s">
        <v>24</v>
      </c>
      <c r="F8" s="349" t="s">
        <v>43</v>
      </c>
      <c r="G8" s="351" t="s">
        <v>44</v>
      </c>
      <c r="H8" s="351" t="s">
        <v>45</v>
      </c>
      <c r="I8" s="352" t="s">
        <v>336</v>
      </c>
      <c r="J8" s="352" t="s">
        <v>337</v>
      </c>
      <c r="K8" s="5"/>
    </row>
    <row r="9" spans="1:15" ht="129.94999999999999" customHeight="1">
      <c r="B9" s="351"/>
      <c r="C9" s="12" t="s">
        <v>229</v>
      </c>
      <c r="D9" s="12"/>
      <c r="E9" s="225" t="s">
        <v>25</v>
      </c>
      <c r="F9" s="14" t="s">
        <v>65</v>
      </c>
      <c r="G9" s="226" t="s">
        <v>67</v>
      </c>
      <c r="H9" s="226" t="s">
        <v>66</v>
      </c>
      <c r="I9" s="315">
        <v>46388</v>
      </c>
      <c r="J9" s="353"/>
    </row>
    <row r="10" spans="1:15" ht="129.94999999999999" customHeight="1">
      <c r="B10" s="351"/>
      <c r="C10" s="12" t="s">
        <v>229</v>
      </c>
      <c r="D10" s="227"/>
      <c r="E10" s="225" t="s">
        <v>26</v>
      </c>
      <c r="F10" s="14"/>
      <c r="G10" s="226"/>
      <c r="H10" s="226"/>
      <c r="I10" s="315"/>
      <c r="J10" s="353"/>
    </row>
    <row r="11" spans="1:15" ht="129.94999999999999" customHeight="1">
      <c r="B11" s="351"/>
      <c r="C11" s="12"/>
      <c r="D11" s="227"/>
      <c r="E11" s="225"/>
      <c r="F11" s="14"/>
      <c r="G11" s="226"/>
      <c r="H11" s="226"/>
      <c r="I11" s="315"/>
      <c r="J11" s="353"/>
    </row>
    <row r="12" spans="1:15" ht="129.94999999999999" customHeight="1">
      <c r="B12" s="351"/>
      <c r="C12" s="12"/>
      <c r="D12" s="12"/>
      <c r="E12" s="225"/>
      <c r="F12" s="14"/>
      <c r="G12" s="226"/>
      <c r="H12" s="226"/>
      <c r="I12" s="315"/>
      <c r="J12" s="353"/>
    </row>
    <row r="13" spans="1:15" ht="129.94999999999999" customHeight="1">
      <c r="B13" s="351"/>
      <c r="C13" s="12"/>
      <c r="D13" s="227"/>
      <c r="E13" s="225"/>
      <c r="F13" s="14"/>
      <c r="G13" s="226"/>
      <c r="H13" s="226"/>
      <c r="I13" s="315"/>
      <c r="J13" s="353"/>
    </row>
    <row r="14" spans="1:15" ht="129.94999999999999" customHeight="1">
      <c r="B14" s="351"/>
      <c r="C14" s="12"/>
      <c r="D14" s="227"/>
      <c r="E14" s="225"/>
      <c r="F14" s="14"/>
      <c r="G14" s="226"/>
      <c r="H14" s="226"/>
      <c r="I14" s="315"/>
      <c r="J14" s="353"/>
    </row>
    <row r="15" spans="1:15" ht="8.25" customHeight="1">
      <c r="C15" s="577"/>
      <c r="D15" s="577"/>
      <c r="E15" s="577"/>
      <c r="F15" s="577"/>
      <c r="G15" s="577"/>
      <c r="H15" s="577"/>
      <c r="I15" s="340"/>
      <c r="J15" s="340"/>
    </row>
    <row r="16" spans="1:15">
      <c r="C16" s="7"/>
      <c r="D16" s="7"/>
      <c r="E16" s="7"/>
      <c r="F16" s="7"/>
      <c r="G16" s="7"/>
      <c r="H16" s="7"/>
      <c r="I16" s="7"/>
      <c r="J16" s="7"/>
    </row>
  </sheetData>
  <mergeCells count="7">
    <mergeCell ref="C15:H15"/>
    <mergeCell ref="C2:H2"/>
    <mergeCell ref="B3:C3"/>
    <mergeCell ref="B4:C4"/>
    <mergeCell ref="B5:C5"/>
    <mergeCell ref="B6:C6"/>
    <mergeCell ref="E6:H6"/>
  </mergeCells>
  <phoneticPr fontId="2"/>
  <dataValidations count="4">
    <dataValidation type="list" allowBlank="1" showInputMessage="1" showErrorMessage="1" sqref="E9:E14" xr:uid="{00000000-0002-0000-0600-000000000000}">
      <formula1>"常　勤,非常勤"</formula1>
    </dataValidation>
    <dataValidation imeMode="off" allowBlank="1" showInputMessage="1" showErrorMessage="1" sqref="D9:D14 E4:E6 D5 I9:I14" xr:uid="{00000000-0002-0000-0600-000001000000}"/>
    <dataValidation imeMode="on" allowBlank="1" showInputMessage="1" showErrorMessage="1" sqref="D3:D4 C9:C14 F9:H14 J9:J14" xr:uid="{00000000-0002-0000-0600-000002000000}"/>
    <dataValidation type="list" allowBlank="1" showInputMessage="1" showErrorMessage="1" sqref="B9:B14" xr:uid="{00000000-0002-0000-0600-000003000000}">
      <formula1>"○"</formula1>
    </dataValidation>
  </dataValidations>
  <printOptions horizontalCentered="1"/>
  <pageMargins left="0.59055118110236227" right="0.39370078740157483" top="0.39370078740157483" bottom="0.39370078740157483" header="0.39370078740157483" footer="0.39370078740157483"/>
  <pageSetup paperSize="9" scale="84" fitToWidth="0" orientation="portrait" r:id="rId1"/>
  <headerFooter alignWithMargins="0"/>
  <colBreaks count="1" manualBreakCount="1">
    <brk id="10" min="1" max="22" man="1"/>
  </col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1"/>
  <dimension ref="A1:I23"/>
  <sheetViews>
    <sheetView view="pageBreakPreview" topLeftCell="A9" zoomScaleNormal="100" zoomScaleSheetLayoutView="100" workbookViewId="0">
      <selection activeCell="B14" sqref="B14"/>
    </sheetView>
  </sheetViews>
  <sheetFormatPr defaultColWidth="9" defaultRowHeight="13.5"/>
  <cols>
    <col min="1" max="4" width="21.5" style="2" customWidth="1"/>
    <col min="5" max="9" width="6.625" style="2" customWidth="1"/>
    <col min="10" max="16384" width="9" style="2"/>
  </cols>
  <sheetData>
    <row r="1" spans="1:9">
      <c r="D1" s="228" t="s">
        <v>254</v>
      </c>
    </row>
    <row r="2" spans="1:9" ht="27" customHeight="1">
      <c r="A2" s="581" t="s">
        <v>117</v>
      </c>
      <c r="B2" s="581"/>
      <c r="C2" s="581"/>
      <c r="D2" s="581"/>
      <c r="E2" s="6"/>
      <c r="F2" s="6"/>
      <c r="G2" s="6"/>
      <c r="H2" s="6"/>
      <c r="I2" s="6"/>
    </row>
    <row r="3" spans="1:9" ht="13.5" customHeight="1">
      <c r="A3" s="18"/>
      <c r="B3" s="18"/>
      <c r="C3" s="18"/>
      <c r="D3" s="18"/>
      <c r="E3" s="6"/>
      <c r="F3" s="6"/>
      <c r="G3" s="6"/>
      <c r="H3" s="6"/>
      <c r="I3" s="6"/>
    </row>
    <row r="4" spans="1:9" ht="11.25" customHeight="1">
      <c r="A4" s="18"/>
      <c r="B4" s="18"/>
      <c r="C4" s="18"/>
      <c r="D4" s="18"/>
      <c r="E4" s="6"/>
      <c r="F4" s="6"/>
      <c r="G4" s="6"/>
      <c r="H4" s="6"/>
      <c r="I4" s="6"/>
    </row>
    <row r="5" spans="1:9">
      <c r="A5" s="583" t="s">
        <v>59</v>
      </c>
      <c r="B5" s="583"/>
      <c r="C5" s="583"/>
      <c r="D5" s="583"/>
    </row>
    <row r="6" spans="1:9" ht="13.5" customHeight="1">
      <c r="A6" s="580" t="s">
        <v>230</v>
      </c>
      <c r="B6" s="580"/>
      <c r="C6" s="580"/>
      <c r="D6" s="580"/>
    </row>
    <row r="7" spans="1:9">
      <c r="A7" s="580"/>
      <c r="B7" s="580"/>
      <c r="C7" s="580"/>
      <c r="D7" s="580"/>
    </row>
    <row r="8" spans="1:9">
      <c r="A8" s="580" t="s">
        <v>115</v>
      </c>
      <c r="B8" s="580"/>
      <c r="C8" s="580"/>
      <c r="D8" s="580"/>
    </row>
    <row r="9" spans="1:9">
      <c r="A9" s="580"/>
      <c r="B9" s="580"/>
      <c r="C9" s="580"/>
      <c r="D9" s="580"/>
    </row>
    <row r="10" spans="1:9">
      <c r="A10" s="582" t="s">
        <v>116</v>
      </c>
      <c r="B10" s="582"/>
      <c r="C10" s="582"/>
      <c r="D10" s="582"/>
    </row>
    <row r="11" spans="1:9">
      <c r="A11" s="20" t="s">
        <v>119</v>
      </c>
      <c r="B11" s="20"/>
      <c r="C11" s="20"/>
      <c r="D11" s="20"/>
    </row>
    <row r="12" spans="1:9">
      <c r="A12" s="582" t="s">
        <v>118</v>
      </c>
      <c r="B12" s="582"/>
      <c r="C12" s="582"/>
      <c r="D12" s="582"/>
    </row>
    <row r="13" spans="1:9">
      <c r="A13" s="19"/>
      <c r="B13" s="19"/>
      <c r="C13" s="19"/>
      <c r="D13" s="19"/>
    </row>
    <row r="14" spans="1:9" s="5" customFormat="1" ht="19.5" customHeight="1">
      <c r="A14" s="216" t="s">
        <v>227</v>
      </c>
      <c r="B14" s="185" t="s">
        <v>286</v>
      </c>
      <c r="C14" s="229"/>
      <c r="D14" s="230"/>
    </row>
    <row r="15" spans="1:9" s="5" customFormat="1" ht="19.5" customHeight="1">
      <c r="A15" s="216" t="s">
        <v>228</v>
      </c>
      <c r="B15" s="185" t="s">
        <v>287</v>
      </c>
      <c r="C15" s="229"/>
      <c r="D15" s="230"/>
    </row>
    <row r="16" spans="1:9" s="5" customFormat="1" ht="19.5" customHeight="1">
      <c r="A16" s="231" t="s">
        <v>27</v>
      </c>
      <c r="B16" s="190">
        <v>0</v>
      </c>
      <c r="C16" s="232"/>
      <c r="D16" s="233"/>
    </row>
    <row r="17" spans="1:5" ht="20.100000000000001" customHeight="1">
      <c r="A17" s="210"/>
      <c r="B17" s="210"/>
      <c r="C17" s="210"/>
      <c r="D17" s="210"/>
    </row>
    <row r="18" spans="1:5" ht="90.75" customHeight="1">
      <c r="A18" s="231" t="s">
        <v>111</v>
      </c>
      <c r="B18" s="234" t="s">
        <v>229</v>
      </c>
      <c r="C18" s="198"/>
      <c r="D18" s="198"/>
      <c r="E18" s="5"/>
    </row>
    <row r="19" spans="1:5" ht="90.75" customHeight="1">
      <c r="A19" s="235" t="s">
        <v>110</v>
      </c>
      <c r="B19" s="236" t="s">
        <v>114</v>
      </c>
      <c r="C19" s="237"/>
      <c r="D19" s="237"/>
    </row>
    <row r="20" spans="1:5" ht="90.75" customHeight="1">
      <c r="A20" s="231" t="s">
        <v>29</v>
      </c>
      <c r="B20" s="236" t="s">
        <v>30</v>
      </c>
      <c r="C20" s="237"/>
      <c r="D20" s="237"/>
    </row>
    <row r="21" spans="1:5" ht="90.75" customHeight="1">
      <c r="A21" s="231" t="s">
        <v>112</v>
      </c>
      <c r="B21" s="236" t="s">
        <v>0</v>
      </c>
      <c r="C21" s="237"/>
      <c r="D21" s="237"/>
    </row>
    <row r="22" spans="1:5" ht="90.75" customHeight="1">
      <c r="A22" s="231" t="s">
        <v>113</v>
      </c>
      <c r="B22" s="216" t="s">
        <v>1</v>
      </c>
      <c r="C22" s="238"/>
      <c r="D22" s="238"/>
    </row>
    <row r="23" spans="1:5">
      <c r="A23" s="7"/>
      <c r="B23" s="7"/>
      <c r="C23" s="7"/>
      <c r="D23" s="7"/>
    </row>
  </sheetData>
  <mergeCells count="6">
    <mergeCell ref="A8:D9"/>
    <mergeCell ref="A2:D2"/>
    <mergeCell ref="A10:D10"/>
    <mergeCell ref="A12:D12"/>
    <mergeCell ref="A6:D7"/>
    <mergeCell ref="A5:D5"/>
  </mergeCells>
  <phoneticPr fontId="2"/>
  <dataValidations count="2">
    <dataValidation imeMode="on" allowBlank="1" showInputMessage="1" showErrorMessage="1" sqref="B14:B15" xr:uid="{00000000-0002-0000-0700-000000000000}"/>
    <dataValidation imeMode="off" allowBlank="1" showInputMessage="1" showErrorMessage="1" sqref="B16" xr:uid="{00000000-0002-0000-0700-000001000000}"/>
  </dataValidations>
  <printOptions horizontalCentered="1"/>
  <pageMargins left="0.59055118110236227" right="0.59055118110236227" top="0.78740157480314965" bottom="0.59055118110236227" header="0.39370078740157483" footer="0.3937007874015748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40"/>
  <sheetViews>
    <sheetView view="pageBreakPreview" zoomScaleNormal="100" workbookViewId="0">
      <selection activeCell="B13" sqref="B13"/>
    </sheetView>
  </sheetViews>
  <sheetFormatPr defaultColWidth="9" defaultRowHeight="13.5"/>
  <cols>
    <col min="1" max="1" width="13.75" style="209" customWidth="1"/>
    <col min="2" max="2" width="24.75" style="209" customWidth="1"/>
    <col min="3" max="3" width="9.5" style="209" bestFit="1" customWidth="1"/>
    <col min="4" max="4" width="8" style="209" customWidth="1"/>
    <col min="5" max="6" width="12.625" style="209" customWidth="1"/>
    <col min="7" max="7" width="5.375" style="209" customWidth="1"/>
    <col min="8" max="8" width="5.5" style="209" bestFit="1" customWidth="1"/>
    <col min="9" max="9" width="6.625" style="209" customWidth="1"/>
    <col min="10" max="16384" width="9" style="209"/>
  </cols>
  <sheetData>
    <row r="1" spans="1:8">
      <c r="G1" s="584" t="s">
        <v>294</v>
      </c>
      <c r="H1" s="584"/>
    </row>
    <row r="2" spans="1:8" ht="24">
      <c r="A2" s="586" t="s">
        <v>3</v>
      </c>
      <c r="B2" s="586"/>
      <c r="C2" s="586"/>
      <c r="D2" s="586"/>
      <c r="E2" s="586"/>
      <c r="F2" s="586"/>
      <c r="G2" s="586"/>
      <c r="H2" s="586"/>
    </row>
    <row r="3" spans="1:8" ht="9" customHeight="1">
      <c r="A3" s="240"/>
      <c r="B3" s="240"/>
      <c r="C3" s="240"/>
      <c r="D3" s="240"/>
      <c r="E3" s="240"/>
      <c r="F3" s="240"/>
      <c r="G3" s="240"/>
      <c r="H3" s="240"/>
    </row>
    <row r="4" spans="1:8">
      <c r="A4" s="583" t="s">
        <v>128</v>
      </c>
      <c r="B4" s="583"/>
      <c r="C4" s="583"/>
      <c r="D4" s="583"/>
      <c r="E4" s="583"/>
      <c r="F4" s="583"/>
      <c r="G4" s="583"/>
      <c r="H4" s="583"/>
    </row>
    <row r="5" spans="1:8">
      <c r="A5" s="19" t="s">
        <v>73</v>
      </c>
      <c r="B5" s="19"/>
      <c r="C5" s="19"/>
      <c r="D5" s="19"/>
      <c r="E5" s="19"/>
      <c r="F5" s="19"/>
      <c r="G5" s="19"/>
      <c r="H5" s="19"/>
    </row>
    <row r="6" spans="1:8">
      <c r="A6" s="587" t="s">
        <v>107</v>
      </c>
      <c r="B6" s="588"/>
      <c r="C6" s="588"/>
      <c r="D6" s="588"/>
      <c r="E6" s="588"/>
      <c r="F6" s="588"/>
      <c r="G6" s="588"/>
      <c r="H6" s="588"/>
    </row>
    <row r="7" spans="1:8">
      <c r="A7" s="583" t="s">
        <v>71</v>
      </c>
      <c r="B7" s="583"/>
      <c r="C7" s="583"/>
      <c r="D7" s="583"/>
      <c r="E7" s="583"/>
      <c r="F7" s="583"/>
      <c r="G7" s="583"/>
      <c r="H7" s="583"/>
    </row>
    <row r="8" spans="1:8">
      <c r="A8" s="19" t="s">
        <v>129</v>
      </c>
      <c r="B8" s="19"/>
      <c r="C8" s="19"/>
      <c r="D8" s="19"/>
      <c r="E8" s="19"/>
      <c r="F8" s="19"/>
      <c r="G8" s="19"/>
      <c r="H8" s="19"/>
    </row>
    <row r="9" spans="1:8">
      <c r="A9" s="19" t="s">
        <v>72</v>
      </c>
      <c r="B9" s="19"/>
      <c r="C9" s="19"/>
      <c r="D9" s="19"/>
      <c r="E9" s="19"/>
      <c r="F9" s="19"/>
      <c r="G9" s="19"/>
      <c r="H9" s="19"/>
    </row>
    <row r="10" spans="1:8">
      <c r="A10" s="19" t="s">
        <v>130</v>
      </c>
      <c r="B10" s="19"/>
      <c r="C10" s="19"/>
      <c r="D10" s="19"/>
      <c r="E10" s="19"/>
      <c r="F10" s="19"/>
      <c r="G10" s="19"/>
      <c r="H10" s="19"/>
    </row>
    <row r="11" spans="1:8">
      <c r="A11" s="19" t="s">
        <v>75</v>
      </c>
      <c r="B11" s="19"/>
      <c r="C11" s="19"/>
      <c r="D11" s="19"/>
      <c r="E11" s="19"/>
      <c r="F11" s="19"/>
      <c r="G11" s="19"/>
      <c r="H11" s="19"/>
    </row>
    <row r="12" spans="1:8" ht="12.75" customHeight="1">
      <c r="A12" s="589" t="s">
        <v>141</v>
      </c>
      <c r="B12" s="589"/>
      <c r="C12" s="589"/>
      <c r="D12" s="589"/>
      <c r="E12" s="589"/>
      <c r="F12" s="589"/>
      <c r="G12" s="589"/>
      <c r="H12" s="589"/>
    </row>
    <row r="13" spans="1:8" ht="19.5" customHeight="1">
      <c r="A13" s="241" t="s">
        <v>28</v>
      </c>
      <c r="B13" s="185" t="s">
        <v>286</v>
      </c>
      <c r="C13" s="242"/>
      <c r="D13" s="243"/>
      <c r="E13" s="243"/>
      <c r="F13" s="188"/>
      <c r="G13" s="242"/>
      <c r="H13" s="244"/>
    </row>
    <row r="14" spans="1:8" ht="19.5" customHeight="1">
      <c r="A14" s="241" t="s">
        <v>228</v>
      </c>
      <c r="B14" s="185" t="s">
        <v>287</v>
      </c>
      <c r="C14" s="242"/>
      <c r="D14" s="242"/>
      <c r="E14" s="242"/>
      <c r="F14" s="191"/>
      <c r="G14" s="242"/>
      <c r="H14" s="244"/>
    </row>
    <row r="15" spans="1:8" ht="19.5" customHeight="1">
      <c r="A15" s="241" t="s">
        <v>231</v>
      </c>
      <c r="B15" s="190">
        <v>0</v>
      </c>
      <c r="C15" s="242"/>
      <c r="D15" s="242"/>
      <c r="E15" s="242"/>
      <c r="F15" s="191"/>
      <c r="G15" s="242"/>
      <c r="H15" s="244"/>
    </row>
    <row r="16" spans="1:8" ht="8.25" customHeight="1">
      <c r="A16" s="590"/>
      <c r="B16" s="590"/>
      <c r="C16" s="590"/>
      <c r="D16" s="590"/>
      <c r="E16" s="590"/>
      <c r="F16" s="590"/>
      <c r="G16" s="590"/>
      <c r="H16" s="590"/>
    </row>
    <row r="17" spans="1:8" ht="45" customHeight="1">
      <c r="A17" s="234" t="s">
        <v>70</v>
      </c>
      <c r="B17" s="234" t="s">
        <v>273</v>
      </c>
      <c r="C17" s="461" t="s">
        <v>47</v>
      </c>
      <c r="D17" s="461"/>
      <c r="E17" s="234" t="s">
        <v>274</v>
      </c>
      <c r="F17" s="234" t="s">
        <v>275</v>
      </c>
      <c r="G17" s="461" t="s">
        <v>48</v>
      </c>
      <c r="H17" s="461"/>
    </row>
    <row r="18" spans="1:8" ht="60" customHeight="1">
      <c r="A18" s="283" t="s">
        <v>50</v>
      </c>
      <c r="B18" s="283" t="s">
        <v>52</v>
      </c>
      <c r="C18" s="460" t="s">
        <v>51</v>
      </c>
      <c r="D18" s="460"/>
      <c r="E18" s="245"/>
      <c r="F18" s="245"/>
      <c r="G18" s="585"/>
      <c r="H18" s="585"/>
    </row>
    <row r="19" spans="1:8" ht="60" customHeight="1">
      <c r="A19" s="283"/>
      <c r="B19" s="283"/>
      <c r="C19" s="460"/>
      <c r="D19" s="460"/>
      <c r="E19" s="245"/>
      <c r="F19" s="245"/>
      <c r="G19" s="585"/>
      <c r="H19" s="585"/>
    </row>
    <row r="20" spans="1:8" ht="60" customHeight="1">
      <c r="A20" s="283"/>
      <c r="B20" s="283"/>
      <c r="C20" s="460"/>
      <c r="D20" s="460"/>
      <c r="E20" s="245"/>
      <c r="F20" s="245"/>
      <c r="G20" s="585"/>
      <c r="H20" s="585"/>
    </row>
    <row r="21" spans="1:8" ht="60" customHeight="1">
      <c r="A21" s="283"/>
      <c r="B21" s="283"/>
      <c r="C21" s="460"/>
      <c r="D21" s="460"/>
      <c r="E21" s="245"/>
      <c r="F21" s="245"/>
      <c r="G21" s="585"/>
      <c r="H21" s="585"/>
    </row>
    <row r="22" spans="1:8" ht="60" customHeight="1">
      <c r="A22" s="283"/>
      <c r="B22" s="283"/>
      <c r="C22" s="460"/>
      <c r="D22" s="460"/>
      <c r="E22" s="245"/>
      <c r="F22" s="245"/>
      <c r="G22" s="585"/>
      <c r="H22" s="585"/>
    </row>
    <row r="23" spans="1:8" ht="60" customHeight="1">
      <c r="A23" s="283"/>
      <c r="B23" s="283"/>
      <c r="C23" s="460"/>
      <c r="D23" s="460"/>
      <c r="E23" s="245"/>
      <c r="F23" s="245"/>
      <c r="G23" s="585"/>
      <c r="H23" s="585"/>
    </row>
    <row r="24" spans="1:8" ht="60" customHeight="1">
      <c r="A24" s="283"/>
      <c r="B24" s="283"/>
      <c r="C24" s="460"/>
      <c r="D24" s="460"/>
      <c r="E24" s="245"/>
      <c r="F24" s="245"/>
      <c r="G24" s="585"/>
      <c r="H24" s="585"/>
    </row>
    <row r="25" spans="1:8" ht="39.950000000000003" customHeight="1">
      <c r="A25" s="549" t="s">
        <v>49</v>
      </c>
      <c r="B25" s="549"/>
      <c r="C25" s="549"/>
      <c r="D25" s="549"/>
      <c r="E25" s="285">
        <f>SUM(E18:E24)</f>
        <v>0</v>
      </c>
      <c r="F25" s="285">
        <f>SUM(F18:F24)</f>
        <v>0</v>
      </c>
      <c r="G25" s="591"/>
      <c r="H25" s="591"/>
    </row>
    <row r="26" spans="1:8" ht="6.75" customHeight="1">
      <c r="A26" s="589"/>
      <c r="B26" s="589"/>
      <c r="C26" s="589"/>
      <c r="D26" s="589"/>
      <c r="E26" s="589"/>
      <c r="F26" s="589"/>
      <c r="G26" s="589"/>
      <c r="H26" s="589"/>
    </row>
    <row r="27" spans="1:8">
      <c r="A27" s="210"/>
      <c r="B27" s="210"/>
      <c r="C27" s="210"/>
      <c r="D27" s="210"/>
      <c r="E27" s="210"/>
      <c r="F27" s="210"/>
      <c r="G27" s="210"/>
      <c r="H27" s="210"/>
    </row>
    <row r="28" spans="1:8" ht="13.5" customHeight="1">
      <c r="A28" s="210"/>
      <c r="B28" s="210"/>
      <c r="C28" s="210"/>
      <c r="D28" s="210"/>
      <c r="E28" s="210"/>
      <c r="F28" s="210"/>
      <c r="G28" s="210"/>
      <c r="H28" s="210"/>
    </row>
    <row r="29" spans="1:8">
      <c r="A29" s="210"/>
      <c r="B29" s="210"/>
      <c r="C29" s="210"/>
      <c r="D29" s="210"/>
      <c r="E29" s="210"/>
      <c r="F29" s="210"/>
      <c r="G29" s="210"/>
      <c r="H29" s="210"/>
    </row>
    <row r="30" spans="1:8">
      <c r="A30" s="210"/>
      <c r="B30" s="210"/>
      <c r="C30" s="210"/>
      <c r="D30" s="210"/>
      <c r="E30" s="210"/>
      <c r="F30" s="210"/>
      <c r="G30" s="210"/>
      <c r="H30" s="210"/>
    </row>
    <row r="31" spans="1:8">
      <c r="A31" s="210"/>
      <c r="B31" s="210"/>
      <c r="C31" s="210"/>
      <c r="D31" s="210"/>
      <c r="E31" s="210"/>
      <c r="F31" s="210"/>
      <c r="G31" s="210"/>
      <c r="H31" s="210"/>
    </row>
    <row r="32" spans="1:8">
      <c r="A32" s="210"/>
      <c r="B32" s="210"/>
      <c r="C32" s="210"/>
      <c r="D32" s="210"/>
      <c r="E32" s="210"/>
      <c r="F32" s="210"/>
      <c r="G32" s="210"/>
      <c r="H32" s="210"/>
    </row>
    <row r="33" spans="1:8">
      <c r="A33" s="210"/>
      <c r="B33" s="210"/>
      <c r="C33" s="210"/>
      <c r="D33" s="210"/>
      <c r="E33" s="210"/>
      <c r="F33" s="210"/>
      <c r="G33" s="210"/>
      <c r="H33" s="210"/>
    </row>
    <row r="34" spans="1:8">
      <c r="A34" s="210"/>
      <c r="B34" s="210"/>
      <c r="C34" s="210"/>
      <c r="D34" s="210"/>
      <c r="E34" s="210"/>
      <c r="F34" s="210"/>
      <c r="G34" s="210"/>
      <c r="H34" s="210"/>
    </row>
    <row r="35" spans="1:8" ht="13.5" customHeight="1">
      <c r="A35" s="210"/>
      <c r="B35" s="210"/>
      <c r="C35" s="210"/>
      <c r="D35" s="210"/>
      <c r="E35" s="210"/>
      <c r="F35" s="210"/>
      <c r="G35" s="210"/>
      <c r="H35" s="210"/>
    </row>
    <row r="36" spans="1:8">
      <c r="A36" s="210"/>
      <c r="B36" s="210"/>
      <c r="C36" s="210"/>
      <c r="D36" s="210"/>
      <c r="E36" s="210"/>
      <c r="F36" s="210"/>
      <c r="G36" s="210"/>
      <c r="H36" s="210"/>
    </row>
    <row r="37" spans="1:8">
      <c r="A37" s="210"/>
      <c r="B37" s="210"/>
      <c r="C37" s="210"/>
      <c r="D37" s="210"/>
      <c r="E37" s="210"/>
      <c r="F37" s="210"/>
      <c r="G37" s="210"/>
      <c r="H37" s="210"/>
    </row>
    <row r="38" spans="1:8">
      <c r="A38" s="210"/>
      <c r="B38" s="210"/>
      <c r="C38" s="210"/>
      <c r="D38" s="210"/>
      <c r="E38" s="210"/>
      <c r="F38" s="210"/>
      <c r="G38" s="210"/>
      <c r="H38" s="210"/>
    </row>
    <row r="39" spans="1:8">
      <c r="A39" s="210"/>
      <c r="B39" s="210"/>
      <c r="C39" s="210"/>
      <c r="D39" s="210"/>
      <c r="E39" s="210"/>
      <c r="F39" s="210"/>
      <c r="G39" s="210"/>
      <c r="H39" s="210"/>
    </row>
    <row r="40" spans="1:8">
      <c r="A40" s="210"/>
      <c r="B40" s="210"/>
      <c r="C40" s="210"/>
      <c r="D40" s="210"/>
      <c r="E40" s="210"/>
      <c r="F40" s="210"/>
      <c r="G40" s="210"/>
      <c r="H40" s="210"/>
    </row>
  </sheetData>
  <mergeCells count="26">
    <mergeCell ref="A26:H26"/>
    <mergeCell ref="C23:D23"/>
    <mergeCell ref="G23:H23"/>
    <mergeCell ref="C24:D24"/>
    <mergeCell ref="G24:H24"/>
    <mergeCell ref="A25:D25"/>
    <mergeCell ref="G25:H25"/>
    <mergeCell ref="C20:D20"/>
    <mergeCell ref="G20:H20"/>
    <mergeCell ref="C21:D21"/>
    <mergeCell ref="G21:H21"/>
    <mergeCell ref="C22:D22"/>
    <mergeCell ref="G22:H22"/>
    <mergeCell ref="G1:H1"/>
    <mergeCell ref="C19:D19"/>
    <mergeCell ref="G19:H19"/>
    <mergeCell ref="A2:H2"/>
    <mergeCell ref="A4:H4"/>
    <mergeCell ref="A6:H6"/>
    <mergeCell ref="A7:H7"/>
    <mergeCell ref="A12:H12"/>
    <mergeCell ref="A16:H16"/>
    <mergeCell ref="C17:D17"/>
    <mergeCell ref="G17:H17"/>
    <mergeCell ref="C18:D18"/>
    <mergeCell ref="G18:H18"/>
  </mergeCells>
  <phoneticPr fontId="2"/>
  <dataValidations count="2">
    <dataValidation imeMode="off" allowBlank="1" showInputMessage="1" showErrorMessage="1" sqref="H13:H15 B15 E18:F24" xr:uid="{00000000-0002-0000-0800-000000000000}"/>
    <dataValidation imeMode="on" allowBlank="1" showInputMessage="1" showErrorMessage="1" sqref="B13:B14 G18:H24 A18:D24" xr:uid="{00000000-0002-0000-0800-000001000000}"/>
  </dataValidations>
  <pageMargins left="0.59055118110236227" right="0.59055118110236227" top="0.78740157480314965" bottom="0.59055118110236227" header="0.39370078740157483" footer="0.39370078740157483"/>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7"/>
  <dimension ref="A1:G22"/>
  <sheetViews>
    <sheetView view="pageBreakPreview" zoomScaleNormal="100" workbookViewId="0">
      <selection activeCell="B14" sqref="B14"/>
    </sheetView>
  </sheetViews>
  <sheetFormatPr defaultColWidth="9" defaultRowHeight="13.5"/>
  <cols>
    <col min="1" max="1" width="12.875" style="209" customWidth="1"/>
    <col min="2" max="2" width="20.625" style="209" customWidth="1"/>
    <col min="3" max="3" width="11.625" style="209" customWidth="1"/>
    <col min="4" max="4" width="26.625" style="209" customWidth="1"/>
    <col min="5" max="6" width="5.5" style="209" bestFit="1" customWidth="1"/>
    <col min="7" max="16384" width="9" style="209"/>
  </cols>
  <sheetData>
    <row r="1" spans="1:7">
      <c r="E1" s="584" t="s">
        <v>295</v>
      </c>
      <c r="F1" s="584"/>
    </row>
    <row r="2" spans="1:7" ht="24">
      <c r="A2" s="586" t="s">
        <v>4</v>
      </c>
      <c r="B2" s="586"/>
      <c r="C2" s="586"/>
      <c r="D2" s="586"/>
      <c r="E2" s="586"/>
      <c r="F2" s="586"/>
    </row>
    <row r="3" spans="1:7" ht="20.100000000000001" customHeight="1">
      <c r="A3" s="594" t="s">
        <v>5</v>
      </c>
      <c r="B3" s="594"/>
      <c r="C3" s="594"/>
      <c r="D3" s="594"/>
      <c r="E3" s="594"/>
      <c r="F3" s="594"/>
    </row>
    <row r="4" spans="1:7" ht="13.5" customHeight="1">
      <c r="A4" s="19" t="s">
        <v>279</v>
      </c>
      <c r="B4" s="254"/>
      <c r="C4" s="254"/>
      <c r="D4" s="254"/>
      <c r="E4" s="254"/>
      <c r="F4" s="254"/>
    </row>
    <row r="5" spans="1:7" s="246" customFormat="1" ht="12">
      <c r="A5" s="20" t="s">
        <v>278</v>
      </c>
      <c r="B5" s="20"/>
      <c r="C5" s="217"/>
      <c r="D5" s="20"/>
      <c r="E5" s="217"/>
      <c r="F5" s="20"/>
    </row>
    <row r="6" spans="1:7" s="246" customFormat="1" ht="12">
      <c r="A6" s="20" t="s">
        <v>277</v>
      </c>
      <c r="B6" s="20"/>
      <c r="C6" s="217"/>
      <c r="D6" s="20"/>
      <c r="E6" s="217"/>
      <c r="F6" s="20"/>
    </row>
    <row r="7" spans="1:7" s="246" customFormat="1" ht="12">
      <c r="A7" s="20" t="s">
        <v>280</v>
      </c>
      <c r="B7" s="20"/>
      <c r="C7" s="217"/>
      <c r="D7" s="20"/>
      <c r="E7" s="217"/>
      <c r="F7" s="20"/>
    </row>
    <row r="8" spans="1:7" s="246" customFormat="1" ht="12">
      <c r="A8" s="20" t="s">
        <v>281</v>
      </c>
      <c r="B8" s="20"/>
      <c r="C8" s="217"/>
      <c r="D8" s="20"/>
      <c r="E8" s="217"/>
      <c r="F8" s="20"/>
    </row>
    <row r="9" spans="1:7" s="246" customFormat="1" ht="21.75" customHeight="1">
      <c r="A9" s="248"/>
      <c r="C9" s="247"/>
      <c r="E9" s="247"/>
    </row>
    <row r="10" spans="1:7" ht="30" customHeight="1">
      <c r="A10" s="595" t="s">
        <v>276</v>
      </c>
      <c r="B10" s="595"/>
      <c r="C10" s="595"/>
      <c r="D10" s="595"/>
      <c r="E10" s="595"/>
      <c r="F10" s="595"/>
    </row>
    <row r="11" spans="1:7" ht="14.25">
      <c r="A11" s="596"/>
      <c r="B11" s="596"/>
      <c r="C11" s="596"/>
      <c r="D11" s="596"/>
      <c r="E11" s="596"/>
      <c r="F11" s="596"/>
    </row>
    <row r="12" spans="1:7" ht="42.75" customHeight="1">
      <c r="A12" s="249"/>
      <c r="B12" s="250"/>
      <c r="C12" s="251" t="s">
        <v>64</v>
      </c>
      <c r="D12" s="597" t="s">
        <v>297</v>
      </c>
      <c r="E12" s="460"/>
      <c r="F12" s="460"/>
      <c r="G12" s="248"/>
    </row>
    <row r="13" spans="1:7" ht="20.100000000000001" customHeight="1">
      <c r="A13" s="594"/>
      <c r="B13" s="594"/>
      <c r="C13" s="594"/>
      <c r="D13" s="594"/>
      <c r="E13" s="594"/>
      <c r="F13" s="594"/>
    </row>
    <row r="14" spans="1:7" ht="20.100000000000001" customHeight="1">
      <c r="A14" s="241" t="s">
        <v>28</v>
      </c>
      <c r="B14" s="185" t="s">
        <v>286</v>
      </c>
      <c r="C14" s="242"/>
      <c r="D14" s="243"/>
      <c r="E14" s="252"/>
      <c r="F14" s="288"/>
    </row>
    <row r="15" spans="1:7" ht="20.100000000000001" customHeight="1">
      <c r="A15" s="241" t="s">
        <v>228</v>
      </c>
      <c r="B15" s="185" t="s">
        <v>287</v>
      </c>
      <c r="C15" s="242"/>
      <c r="D15" s="242"/>
      <c r="E15" s="252"/>
      <c r="F15" s="288"/>
    </row>
    <row r="16" spans="1:7" ht="20.100000000000001" customHeight="1">
      <c r="A16" s="241" t="s">
        <v>231</v>
      </c>
      <c r="B16" s="190">
        <v>0</v>
      </c>
      <c r="C16" s="242"/>
      <c r="D16" s="242"/>
      <c r="E16" s="252"/>
      <c r="F16" s="288"/>
    </row>
    <row r="17" spans="1:6" ht="14.25" customHeight="1">
      <c r="A17" s="242"/>
      <c r="B17" s="253"/>
      <c r="C17" s="242"/>
      <c r="D17" s="242"/>
      <c r="E17" s="252"/>
      <c r="F17" s="252"/>
    </row>
    <row r="18" spans="1:6" ht="105.75" customHeight="1">
      <c r="A18" s="235" t="s">
        <v>60</v>
      </c>
      <c r="B18" s="592"/>
      <c r="C18" s="592"/>
      <c r="D18" s="592"/>
      <c r="E18" s="592"/>
      <c r="F18" s="592"/>
    </row>
    <row r="19" spans="1:6" ht="93" customHeight="1">
      <c r="A19" s="231" t="s">
        <v>61</v>
      </c>
      <c r="B19" s="592"/>
      <c r="C19" s="592"/>
      <c r="D19" s="592"/>
      <c r="E19" s="592"/>
      <c r="F19" s="592"/>
    </row>
    <row r="20" spans="1:6" ht="184.5" customHeight="1">
      <c r="A20" s="235" t="s">
        <v>289</v>
      </c>
      <c r="B20" s="592"/>
      <c r="C20" s="592"/>
      <c r="D20" s="592"/>
      <c r="E20" s="592"/>
      <c r="F20" s="592"/>
    </row>
    <row r="21" spans="1:6" ht="46.5" customHeight="1">
      <c r="A21" s="231" t="s">
        <v>62</v>
      </c>
      <c r="B21" s="593"/>
      <c r="C21" s="593"/>
      <c r="D21" s="593"/>
      <c r="E21" s="593"/>
      <c r="F21" s="593"/>
    </row>
    <row r="22" spans="1:6">
      <c r="A22" s="210"/>
      <c r="B22" s="210"/>
      <c r="C22" s="210"/>
      <c r="D22" s="210"/>
      <c r="E22" s="210"/>
      <c r="F22" s="210"/>
    </row>
  </sheetData>
  <mergeCells count="11">
    <mergeCell ref="E1:F1"/>
    <mergeCell ref="B20:F20"/>
    <mergeCell ref="B21:F21"/>
    <mergeCell ref="A2:F2"/>
    <mergeCell ref="A3:F3"/>
    <mergeCell ref="B18:F18"/>
    <mergeCell ref="B19:F19"/>
    <mergeCell ref="A13:F13"/>
    <mergeCell ref="A10:F10"/>
    <mergeCell ref="A11:F11"/>
    <mergeCell ref="D12:F12"/>
  </mergeCells>
  <phoneticPr fontId="2"/>
  <dataValidations count="2">
    <dataValidation imeMode="on" allowBlank="1" showInputMessage="1" showErrorMessage="1" sqref="B14:B15" xr:uid="{00000000-0002-0000-0900-000000000000}"/>
    <dataValidation imeMode="off" allowBlank="1" showInputMessage="1" showErrorMessage="1" sqref="B16:B17" xr:uid="{00000000-0002-0000-0900-000001000000}"/>
  </dataValidations>
  <printOptions horizontalCentered="1"/>
  <pageMargins left="0.59055118110236227" right="0.59055118110236227" top="0.78740157480314965" bottom="0.59055118110236227" header="0.39370078740157483" footer="0.19685039370078741"/>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58BED-B1B1-4B3C-97FB-32B70B07489E}">
  <dimension ref="A1:AJ66"/>
  <sheetViews>
    <sheetView view="pageBreakPreview" zoomScaleNormal="100" zoomScaleSheetLayoutView="100" workbookViewId="0">
      <selection activeCell="O21" sqref="O21:AH21"/>
    </sheetView>
  </sheetViews>
  <sheetFormatPr defaultColWidth="2.25" defaultRowHeight="13.5"/>
  <cols>
    <col min="1" max="2" width="2.25" style="209"/>
    <col min="3" max="3" width="3.5" style="209" bestFit="1" customWidth="1"/>
    <col min="4" max="6" width="2.25" style="209"/>
    <col min="7" max="7" width="6.375" style="209" customWidth="1"/>
    <col min="8" max="16384" width="2.25" style="209"/>
  </cols>
  <sheetData>
    <row r="1" spans="1:36">
      <c r="A1" s="210"/>
      <c r="B1" s="210"/>
      <c r="C1" s="210"/>
      <c r="D1" s="210"/>
      <c r="E1" s="210"/>
      <c r="F1" s="210"/>
      <c r="G1" s="210"/>
      <c r="H1" s="210"/>
      <c r="I1" s="210"/>
      <c r="J1" s="210"/>
      <c r="K1" s="210"/>
      <c r="L1" s="210"/>
      <c r="M1" s="210"/>
      <c r="N1" s="210"/>
      <c r="O1" s="210"/>
      <c r="P1" s="210"/>
      <c r="Q1" s="210"/>
      <c r="R1" s="210"/>
      <c r="S1" s="210"/>
      <c r="T1" s="210"/>
      <c r="U1" s="210"/>
      <c r="V1" s="210"/>
      <c r="W1" s="210"/>
      <c r="X1" s="210"/>
      <c r="Y1" s="210"/>
      <c r="Z1" s="210"/>
      <c r="AA1" s="210"/>
      <c r="AB1" s="210"/>
      <c r="AC1" s="210"/>
      <c r="AD1" s="210"/>
      <c r="AE1" s="451" t="s">
        <v>339</v>
      </c>
      <c r="AF1" s="451"/>
      <c r="AG1" s="451"/>
      <c r="AH1" s="451"/>
      <c r="AI1" s="451"/>
      <c r="AJ1" s="210"/>
    </row>
    <row r="2" spans="1:36" ht="13.5" customHeight="1">
      <c r="A2" s="598" t="s">
        <v>340</v>
      </c>
      <c r="B2" s="598"/>
      <c r="C2" s="598"/>
      <c r="D2" s="598"/>
      <c r="E2" s="598"/>
      <c r="F2" s="598"/>
      <c r="G2" s="598"/>
      <c r="H2" s="598"/>
      <c r="I2" s="598"/>
      <c r="J2" s="598"/>
      <c r="K2" s="598"/>
      <c r="L2" s="598"/>
      <c r="M2" s="598"/>
      <c r="N2" s="598"/>
      <c r="O2" s="598"/>
      <c r="P2" s="598"/>
      <c r="Q2" s="598"/>
      <c r="R2" s="598"/>
      <c r="S2" s="598"/>
      <c r="T2" s="598"/>
      <c r="U2" s="598"/>
      <c r="V2" s="598"/>
      <c r="W2" s="598"/>
      <c r="X2" s="598"/>
      <c r="Y2" s="598"/>
      <c r="Z2" s="598"/>
      <c r="AA2" s="598"/>
      <c r="AB2" s="598"/>
      <c r="AC2" s="598"/>
      <c r="AD2" s="598"/>
      <c r="AE2" s="598"/>
      <c r="AF2" s="598"/>
      <c r="AG2" s="598"/>
      <c r="AH2" s="598"/>
      <c r="AI2" s="598"/>
      <c r="AJ2" s="355"/>
    </row>
    <row r="3" spans="1:36" ht="13.5" customHeight="1">
      <c r="A3" s="598"/>
      <c r="B3" s="598"/>
      <c r="C3" s="598"/>
      <c r="D3" s="598"/>
      <c r="E3" s="598"/>
      <c r="F3" s="598"/>
      <c r="G3" s="598"/>
      <c r="H3" s="598"/>
      <c r="I3" s="598"/>
      <c r="J3" s="598"/>
      <c r="K3" s="598"/>
      <c r="L3" s="598"/>
      <c r="M3" s="598"/>
      <c r="N3" s="598"/>
      <c r="O3" s="598"/>
      <c r="P3" s="598"/>
      <c r="Q3" s="598"/>
      <c r="R3" s="598"/>
      <c r="S3" s="598"/>
      <c r="T3" s="598"/>
      <c r="U3" s="598"/>
      <c r="V3" s="598"/>
      <c r="W3" s="598"/>
      <c r="X3" s="598"/>
      <c r="Y3" s="598"/>
      <c r="Z3" s="598"/>
      <c r="AA3" s="598"/>
      <c r="AB3" s="598"/>
      <c r="AC3" s="598"/>
      <c r="AD3" s="598"/>
      <c r="AE3" s="598"/>
      <c r="AF3" s="598"/>
      <c r="AG3" s="598"/>
      <c r="AH3" s="598"/>
      <c r="AI3" s="598"/>
      <c r="AJ3" s="355"/>
    </row>
    <row r="4" spans="1:36" ht="18.75" customHeight="1">
      <c r="A4" s="472" t="s">
        <v>28</v>
      </c>
      <c r="B4" s="473"/>
      <c r="C4" s="473"/>
      <c r="D4" s="473"/>
      <c r="E4" s="473"/>
      <c r="F4" s="473"/>
      <c r="G4" s="185" t="s">
        <v>286</v>
      </c>
      <c r="H4" s="356"/>
      <c r="I4" s="356"/>
      <c r="J4" s="356"/>
      <c r="K4" s="356"/>
      <c r="L4" s="356"/>
      <c r="M4" s="356"/>
      <c r="N4" s="356"/>
      <c r="O4" s="356"/>
      <c r="P4" s="356"/>
      <c r="Q4" s="356"/>
      <c r="R4" s="356"/>
      <c r="S4" s="356"/>
      <c r="T4" s="356"/>
      <c r="U4" s="356"/>
      <c r="V4" s="356"/>
      <c r="W4" s="356"/>
      <c r="X4" s="357"/>
    </row>
    <row r="5" spans="1:36" ht="18.75" customHeight="1">
      <c r="A5" s="472" t="s">
        <v>29</v>
      </c>
      <c r="B5" s="473"/>
      <c r="C5" s="473"/>
      <c r="D5" s="473"/>
      <c r="E5" s="473"/>
      <c r="F5" s="473"/>
      <c r="G5" s="185" t="s">
        <v>287</v>
      </c>
      <c r="H5" s="356"/>
      <c r="I5" s="356"/>
      <c r="J5" s="356"/>
      <c r="K5" s="356"/>
      <c r="L5" s="356"/>
      <c r="M5" s="356"/>
      <c r="N5" s="356"/>
      <c r="O5" s="356"/>
      <c r="P5" s="356"/>
      <c r="Q5" s="356"/>
      <c r="R5" s="356"/>
      <c r="S5" s="356"/>
      <c r="T5" s="356"/>
      <c r="U5" s="356"/>
      <c r="V5" s="356"/>
      <c r="W5" s="356"/>
      <c r="X5" s="357"/>
    </row>
    <row r="6" spans="1:36" ht="18.75" customHeight="1">
      <c r="A6" s="472" t="s">
        <v>27</v>
      </c>
      <c r="B6" s="473"/>
      <c r="C6" s="473"/>
      <c r="D6" s="473"/>
      <c r="E6" s="473"/>
      <c r="F6" s="473"/>
      <c r="G6" s="190">
        <v>0</v>
      </c>
      <c r="H6" s="356"/>
      <c r="I6" s="356"/>
      <c r="J6" s="356"/>
      <c r="K6" s="356"/>
      <c r="L6" s="356"/>
      <c r="M6" s="356"/>
      <c r="N6" s="356"/>
      <c r="O6" s="356"/>
      <c r="P6" s="356"/>
      <c r="Q6" s="356"/>
      <c r="R6" s="356"/>
      <c r="S6" s="356"/>
      <c r="T6" s="356"/>
      <c r="U6" s="356"/>
      <c r="V6" s="356"/>
      <c r="W6" s="356"/>
      <c r="X6" s="357"/>
    </row>
    <row r="7" spans="1:36" ht="12" customHeight="1">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row>
    <row r="8" spans="1:36">
      <c r="A8" s="210"/>
      <c r="B8" s="210"/>
      <c r="C8" s="210">
        <v>1</v>
      </c>
      <c r="D8" s="210"/>
      <c r="E8" s="210" t="s">
        <v>341</v>
      </c>
      <c r="F8" s="210"/>
      <c r="G8" s="210"/>
      <c r="H8" s="599">
        <v>0</v>
      </c>
      <c r="I8" s="599"/>
      <c r="J8" s="599"/>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row>
    <row r="9" spans="1:36">
      <c r="A9" s="210"/>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row>
    <row r="10" spans="1:36">
      <c r="A10" s="210"/>
      <c r="B10" s="210"/>
      <c r="C10" s="210">
        <v>2</v>
      </c>
      <c r="D10" s="210"/>
      <c r="E10" s="210" t="s">
        <v>342</v>
      </c>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row>
    <row r="11" spans="1:36">
      <c r="A11" s="210"/>
      <c r="B11" s="210"/>
      <c r="C11" s="210"/>
      <c r="D11" s="210"/>
      <c r="E11" s="210" t="s">
        <v>343</v>
      </c>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row>
    <row r="12" spans="1:36">
      <c r="A12" s="210"/>
      <c r="B12" s="210"/>
      <c r="C12" s="210"/>
      <c r="D12" s="210"/>
      <c r="E12" s="462"/>
      <c r="F12" s="463"/>
      <c r="G12" s="463"/>
      <c r="H12" s="463"/>
      <c r="I12" s="463"/>
      <c r="J12" s="463"/>
      <c r="K12" s="463"/>
      <c r="L12" s="463"/>
      <c r="M12" s="463"/>
      <c r="N12" s="464"/>
      <c r="O12" s="472" t="s">
        <v>344</v>
      </c>
      <c r="P12" s="473"/>
      <c r="Q12" s="473"/>
      <c r="R12" s="473"/>
      <c r="S12" s="473"/>
      <c r="T12" s="473"/>
      <c r="U12" s="473"/>
      <c r="V12" s="473"/>
      <c r="W12" s="473"/>
      <c r="X12" s="474"/>
      <c r="Y12" s="472" t="s">
        <v>345</v>
      </c>
      <c r="Z12" s="473"/>
      <c r="AA12" s="473"/>
      <c r="AB12" s="473"/>
      <c r="AC12" s="473"/>
      <c r="AD12" s="473"/>
      <c r="AE12" s="473"/>
      <c r="AF12" s="473"/>
      <c r="AG12" s="473"/>
      <c r="AH12" s="474"/>
      <c r="AI12" s="210"/>
      <c r="AJ12" s="210"/>
    </row>
    <row r="13" spans="1:36">
      <c r="A13" s="210"/>
      <c r="B13" s="210"/>
      <c r="C13" s="210"/>
      <c r="D13" s="210"/>
      <c r="E13" s="468" t="s">
        <v>346</v>
      </c>
      <c r="F13" s="469"/>
      <c r="G13" s="469"/>
      <c r="H13" s="469"/>
      <c r="I13" s="469"/>
      <c r="J13" s="469"/>
      <c r="K13" s="469"/>
      <c r="L13" s="469"/>
      <c r="M13" s="469"/>
      <c r="N13" s="600"/>
      <c r="O13" s="472"/>
      <c r="P13" s="473"/>
      <c r="Q13" s="473"/>
      <c r="R13" s="473"/>
      <c r="S13" s="473"/>
      <c r="T13" s="473"/>
      <c r="U13" s="473"/>
      <c r="V13" s="473"/>
      <c r="W13" s="473"/>
      <c r="X13" s="474"/>
      <c r="Y13" s="472"/>
      <c r="Z13" s="473"/>
      <c r="AA13" s="473"/>
      <c r="AB13" s="473"/>
      <c r="AC13" s="473"/>
      <c r="AD13" s="473"/>
      <c r="AE13" s="473"/>
      <c r="AF13" s="473"/>
      <c r="AG13" s="473"/>
      <c r="AH13" s="474"/>
      <c r="AI13" s="210"/>
      <c r="AJ13" s="210"/>
    </row>
    <row r="14" spans="1:36">
      <c r="A14" s="210"/>
      <c r="B14" s="210"/>
      <c r="C14" s="210"/>
      <c r="D14" s="210"/>
      <c r="E14" s="468" t="s">
        <v>347</v>
      </c>
      <c r="F14" s="469"/>
      <c r="G14" s="469"/>
      <c r="H14" s="469"/>
      <c r="I14" s="469"/>
      <c r="J14" s="469"/>
      <c r="K14" s="469"/>
      <c r="L14" s="469"/>
      <c r="M14" s="469"/>
      <c r="N14" s="600"/>
      <c r="O14" s="472"/>
      <c r="P14" s="473"/>
      <c r="Q14" s="473"/>
      <c r="R14" s="473"/>
      <c r="S14" s="473"/>
      <c r="T14" s="473"/>
      <c r="U14" s="473"/>
      <c r="V14" s="473"/>
      <c r="W14" s="473"/>
      <c r="X14" s="474"/>
      <c r="Y14" s="472"/>
      <c r="Z14" s="473"/>
      <c r="AA14" s="473"/>
      <c r="AB14" s="473"/>
      <c r="AC14" s="473"/>
      <c r="AD14" s="473"/>
      <c r="AE14" s="473"/>
      <c r="AF14" s="473"/>
      <c r="AG14" s="473"/>
      <c r="AH14" s="474"/>
      <c r="AI14" s="210"/>
      <c r="AJ14" s="210"/>
    </row>
    <row r="15" spans="1:36">
      <c r="A15" s="210"/>
      <c r="B15" s="210"/>
      <c r="C15" s="210"/>
      <c r="D15" s="210"/>
      <c r="E15" s="468" t="s">
        <v>348</v>
      </c>
      <c r="F15" s="469"/>
      <c r="G15" s="469"/>
      <c r="H15" s="469"/>
      <c r="I15" s="469"/>
      <c r="J15" s="469"/>
      <c r="K15" s="469"/>
      <c r="L15" s="469"/>
      <c r="M15" s="469"/>
      <c r="N15" s="600"/>
      <c r="O15" s="472"/>
      <c r="P15" s="473"/>
      <c r="Q15" s="473"/>
      <c r="R15" s="473"/>
      <c r="S15" s="473"/>
      <c r="T15" s="473"/>
      <c r="U15" s="473"/>
      <c r="V15" s="473"/>
      <c r="W15" s="473"/>
      <c r="X15" s="474"/>
      <c r="Y15" s="472"/>
      <c r="Z15" s="473"/>
      <c r="AA15" s="473"/>
      <c r="AB15" s="473"/>
      <c r="AC15" s="473"/>
      <c r="AD15" s="473"/>
      <c r="AE15" s="473"/>
      <c r="AF15" s="473"/>
      <c r="AG15" s="473"/>
      <c r="AH15" s="474"/>
      <c r="AI15" s="210"/>
      <c r="AJ15" s="210"/>
    </row>
    <row r="16" spans="1:36">
      <c r="A16" s="210"/>
      <c r="B16" s="210"/>
      <c r="C16" s="210"/>
      <c r="D16" s="210"/>
      <c r="E16" s="468" t="s">
        <v>349</v>
      </c>
      <c r="F16" s="469"/>
      <c r="G16" s="469"/>
      <c r="H16" s="469"/>
      <c r="I16" s="469"/>
      <c r="J16" s="469"/>
      <c r="K16" s="469"/>
      <c r="L16" s="469"/>
      <c r="M16" s="469"/>
      <c r="N16" s="600"/>
      <c r="O16" s="472"/>
      <c r="P16" s="473"/>
      <c r="Q16" s="473"/>
      <c r="R16" s="473"/>
      <c r="S16" s="473"/>
      <c r="T16" s="473"/>
      <c r="U16" s="473"/>
      <c r="V16" s="473"/>
      <c r="W16" s="473"/>
      <c r="X16" s="474"/>
      <c r="Y16" s="472"/>
      <c r="Z16" s="473"/>
      <c r="AA16" s="473"/>
      <c r="AB16" s="473"/>
      <c r="AC16" s="473"/>
      <c r="AD16" s="473"/>
      <c r="AE16" s="473"/>
      <c r="AF16" s="473"/>
      <c r="AG16" s="473"/>
      <c r="AH16" s="474"/>
      <c r="AI16" s="210"/>
      <c r="AJ16" s="210"/>
    </row>
    <row r="17" spans="1:36">
      <c r="A17" s="210"/>
      <c r="B17" s="210"/>
      <c r="C17" s="210"/>
      <c r="D17" s="210"/>
      <c r="E17" s="468" t="s">
        <v>350</v>
      </c>
      <c r="F17" s="469"/>
      <c r="G17" s="469"/>
      <c r="H17" s="469"/>
      <c r="I17" s="469"/>
      <c r="J17" s="469"/>
      <c r="K17" s="469"/>
      <c r="L17" s="469"/>
      <c r="M17" s="469"/>
      <c r="N17" s="600"/>
      <c r="O17" s="472"/>
      <c r="P17" s="473"/>
      <c r="Q17" s="473"/>
      <c r="R17" s="473"/>
      <c r="S17" s="473"/>
      <c r="T17" s="473"/>
      <c r="U17" s="473"/>
      <c r="V17" s="473"/>
      <c r="W17" s="473"/>
      <c r="X17" s="474"/>
      <c r="Y17" s="472"/>
      <c r="Z17" s="473"/>
      <c r="AA17" s="473"/>
      <c r="AB17" s="473"/>
      <c r="AC17" s="473"/>
      <c r="AD17" s="473"/>
      <c r="AE17" s="473"/>
      <c r="AF17" s="473"/>
      <c r="AG17" s="473"/>
      <c r="AH17" s="474"/>
      <c r="AI17" s="210"/>
      <c r="AJ17" s="210"/>
    </row>
    <row r="18" spans="1:36">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row>
    <row r="19" spans="1:36">
      <c r="A19" s="210"/>
      <c r="B19" s="210"/>
      <c r="C19" s="210">
        <v>3</v>
      </c>
      <c r="D19" s="210"/>
      <c r="E19" s="210" t="s">
        <v>351</v>
      </c>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J19" s="210"/>
    </row>
    <row r="20" spans="1:36">
      <c r="A20" s="210"/>
      <c r="B20" s="210"/>
      <c r="C20" s="210"/>
      <c r="D20" s="210" t="s">
        <v>352</v>
      </c>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s="210"/>
      <c r="AH20" s="210"/>
      <c r="AI20" s="210"/>
      <c r="AJ20" s="210"/>
    </row>
    <row r="21" spans="1:36">
      <c r="A21" s="210"/>
      <c r="B21" s="210"/>
      <c r="C21" s="210"/>
      <c r="D21" s="210"/>
      <c r="E21" s="472" t="s">
        <v>353</v>
      </c>
      <c r="F21" s="473"/>
      <c r="G21" s="473"/>
      <c r="H21" s="473"/>
      <c r="I21" s="473"/>
      <c r="J21" s="473"/>
      <c r="K21" s="473"/>
      <c r="L21" s="473"/>
      <c r="M21" s="473"/>
      <c r="N21" s="474"/>
      <c r="O21" s="601"/>
      <c r="P21" s="602"/>
      <c r="Q21" s="602"/>
      <c r="R21" s="602"/>
      <c r="S21" s="602"/>
      <c r="T21" s="602"/>
      <c r="U21" s="602"/>
      <c r="V21" s="602"/>
      <c r="W21" s="602"/>
      <c r="X21" s="602"/>
      <c r="Y21" s="602"/>
      <c r="Z21" s="602"/>
      <c r="AA21" s="602"/>
      <c r="AB21" s="602"/>
      <c r="AC21" s="602"/>
      <c r="AD21" s="602"/>
      <c r="AE21" s="602"/>
      <c r="AF21" s="602"/>
      <c r="AG21" s="602"/>
      <c r="AH21" s="603"/>
      <c r="AI21" s="210"/>
      <c r="AJ21" s="210"/>
    </row>
    <row r="22" spans="1:36">
      <c r="A22" s="210"/>
      <c r="B22" s="210"/>
      <c r="C22" s="210"/>
      <c r="D22" s="210"/>
      <c r="E22" s="472" t="s">
        <v>354</v>
      </c>
      <c r="F22" s="473"/>
      <c r="G22" s="473"/>
      <c r="H22" s="473"/>
      <c r="I22" s="473"/>
      <c r="J22" s="473"/>
      <c r="K22" s="473"/>
      <c r="L22" s="473"/>
      <c r="M22" s="473"/>
      <c r="N22" s="474"/>
      <c r="O22" s="601"/>
      <c r="P22" s="602"/>
      <c r="Q22" s="602"/>
      <c r="R22" s="602"/>
      <c r="S22" s="602"/>
      <c r="T22" s="602"/>
      <c r="U22" s="602"/>
      <c r="V22" s="602"/>
      <c r="W22" s="602"/>
      <c r="X22" s="602"/>
      <c r="Y22" s="602"/>
      <c r="Z22" s="602"/>
      <c r="AA22" s="602"/>
      <c r="AB22" s="602"/>
      <c r="AC22" s="602"/>
      <c r="AD22" s="602"/>
      <c r="AE22" s="602"/>
      <c r="AF22" s="602"/>
      <c r="AG22" s="602"/>
      <c r="AH22" s="603"/>
      <c r="AI22" s="210"/>
      <c r="AJ22" s="210"/>
    </row>
    <row r="23" spans="1:36">
      <c r="A23" s="210"/>
      <c r="B23" s="210"/>
      <c r="C23" s="210"/>
      <c r="D23" s="210"/>
      <c r="E23" s="472" t="s">
        <v>355</v>
      </c>
      <c r="F23" s="473"/>
      <c r="G23" s="473"/>
      <c r="H23" s="473"/>
      <c r="I23" s="473"/>
      <c r="J23" s="473"/>
      <c r="K23" s="473"/>
      <c r="L23" s="473"/>
      <c r="M23" s="473"/>
      <c r="N23" s="474"/>
      <c r="O23" s="601"/>
      <c r="P23" s="602"/>
      <c r="Q23" s="602"/>
      <c r="R23" s="602"/>
      <c r="S23" s="602"/>
      <c r="T23" s="602"/>
      <c r="U23" s="602"/>
      <c r="V23" s="602"/>
      <c r="W23" s="602"/>
      <c r="X23" s="602"/>
      <c r="Y23" s="602"/>
      <c r="Z23" s="602"/>
      <c r="AA23" s="602"/>
      <c r="AB23" s="602"/>
      <c r="AC23" s="602"/>
      <c r="AD23" s="602"/>
      <c r="AE23" s="602"/>
      <c r="AF23" s="602"/>
      <c r="AG23" s="602"/>
      <c r="AH23" s="603"/>
      <c r="AI23" s="210"/>
      <c r="AJ23" s="210"/>
    </row>
    <row r="24" spans="1:36">
      <c r="A24" s="210"/>
      <c r="B24" s="210"/>
      <c r="C24" s="210"/>
      <c r="D24" s="210"/>
      <c r="E24" s="472" t="s">
        <v>356</v>
      </c>
      <c r="F24" s="473"/>
      <c r="G24" s="473"/>
      <c r="H24" s="473"/>
      <c r="I24" s="473"/>
      <c r="J24" s="473"/>
      <c r="K24" s="473"/>
      <c r="L24" s="473"/>
      <c r="M24" s="473"/>
      <c r="N24" s="474"/>
      <c r="O24" s="601"/>
      <c r="P24" s="602"/>
      <c r="Q24" s="602"/>
      <c r="R24" s="602"/>
      <c r="S24" s="602"/>
      <c r="T24" s="602"/>
      <c r="U24" s="602"/>
      <c r="V24" s="602"/>
      <c r="W24" s="602"/>
      <c r="X24" s="602"/>
      <c r="Y24" s="602"/>
      <c r="Z24" s="602"/>
      <c r="AA24" s="602"/>
      <c r="AB24" s="602"/>
      <c r="AC24" s="602"/>
      <c r="AD24" s="602"/>
      <c r="AE24" s="602"/>
      <c r="AF24" s="602"/>
      <c r="AG24" s="602"/>
      <c r="AH24" s="603"/>
      <c r="AI24" s="210"/>
      <c r="AJ24" s="210"/>
    </row>
    <row r="25" spans="1:36">
      <c r="A25" s="210"/>
      <c r="B25" s="210"/>
      <c r="C25" s="210"/>
      <c r="D25" s="210"/>
      <c r="E25" s="210"/>
      <c r="F25" s="210"/>
      <c r="G25" s="210"/>
      <c r="H25" s="210"/>
      <c r="I25" s="210"/>
      <c r="J25" s="210"/>
      <c r="K25" s="210"/>
      <c r="L25" s="210"/>
      <c r="M25" s="210"/>
      <c r="N25" s="210"/>
      <c r="O25" s="210"/>
      <c r="P25" s="210"/>
      <c r="Q25" s="210"/>
      <c r="R25" s="210"/>
      <c r="S25" s="210"/>
      <c r="T25" s="210"/>
      <c r="U25" s="210"/>
      <c r="V25" s="210"/>
      <c r="W25" s="210"/>
      <c r="X25" s="210"/>
      <c r="Y25" s="210"/>
      <c r="Z25" s="210"/>
      <c r="AA25" s="210"/>
      <c r="AB25" s="210"/>
      <c r="AC25" s="210"/>
      <c r="AD25" s="210"/>
      <c r="AE25" s="210"/>
      <c r="AF25" s="210"/>
      <c r="AG25" s="210"/>
      <c r="AH25" s="210"/>
      <c r="AI25" s="210"/>
      <c r="AJ25" s="210"/>
    </row>
    <row r="26" spans="1:36">
      <c r="A26" s="210"/>
      <c r="B26" s="210"/>
      <c r="C26" s="210"/>
      <c r="D26" s="210" t="s">
        <v>357</v>
      </c>
      <c r="E26" s="210"/>
      <c r="F26" s="210"/>
      <c r="G26" s="210"/>
      <c r="H26" s="210"/>
      <c r="I26" s="210"/>
      <c r="J26" s="210"/>
      <c r="K26" s="210"/>
      <c r="L26" s="210"/>
      <c r="M26" s="210"/>
      <c r="N26" s="210"/>
      <c r="O26" s="210"/>
      <c r="P26" s="210"/>
      <c r="Q26" s="210"/>
      <c r="R26" s="210"/>
      <c r="S26" s="210"/>
      <c r="T26" s="210"/>
      <c r="U26" s="210"/>
      <c r="V26" s="210"/>
      <c r="W26" s="210"/>
      <c r="X26" s="210"/>
      <c r="Y26" s="210"/>
      <c r="Z26" s="210"/>
      <c r="AA26" s="210"/>
      <c r="AB26" s="210"/>
      <c r="AC26" s="210"/>
      <c r="AD26" s="210"/>
      <c r="AE26" s="210"/>
      <c r="AF26" s="210"/>
      <c r="AG26" s="210"/>
      <c r="AH26" s="210"/>
      <c r="AI26" s="210"/>
      <c r="AJ26" s="210"/>
    </row>
    <row r="27" spans="1:36">
      <c r="A27" s="210"/>
      <c r="B27" s="210"/>
      <c r="C27" s="210"/>
      <c r="D27" s="210"/>
      <c r="E27" s="472" t="s">
        <v>358</v>
      </c>
      <c r="F27" s="473"/>
      <c r="G27" s="473"/>
      <c r="H27" s="473"/>
      <c r="I27" s="473"/>
      <c r="J27" s="473"/>
      <c r="K27" s="473"/>
      <c r="L27" s="473"/>
      <c r="M27" s="473"/>
      <c r="N27" s="474"/>
      <c r="O27" s="604"/>
      <c r="P27" s="605"/>
      <c r="Q27" s="605"/>
      <c r="R27" s="605"/>
      <c r="S27" s="605"/>
      <c r="T27" s="605"/>
      <c r="U27" s="605"/>
      <c r="V27" s="605"/>
      <c r="W27" s="605"/>
      <c r="X27" s="473" t="s">
        <v>123</v>
      </c>
      <c r="Y27" s="473"/>
      <c r="Z27" s="463"/>
      <c r="AA27" s="463"/>
      <c r="AB27" s="463"/>
      <c r="AC27" s="463"/>
      <c r="AD27" s="463"/>
      <c r="AE27" s="463"/>
      <c r="AF27" s="463"/>
      <c r="AG27" s="463"/>
      <c r="AH27" s="464"/>
      <c r="AI27" s="210"/>
      <c r="AJ27" s="210"/>
    </row>
    <row r="28" spans="1:36">
      <c r="A28" s="210"/>
      <c r="B28" s="210"/>
      <c r="C28" s="210"/>
      <c r="D28" s="210"/>
      <c r="E28" s="472" t="s">
        <v>359</v>
      </c>
      <c r="F28" s="473"/>
      <c r="G28" s="473"/>
      <c r="H28" s="473"/>
      <c r="I28" s="473"/>
      <c r="J28" s="473"/>
      <c r="K28" s="473"/>
      <c r="L28" s="473"/>
      <c r="M28" s="473"/>
      <c r="N28" s="474"/>
      <c r="O28" s="462"/>
      <c r="P28" s="463"/>
      <c r="Q28" s="463"/>
      <c r="R28" s="463"/>
      <c r="S28" s="463"/>
      <c r="T28" s="463"/>
      <c r="U28" s="463"/>
      <c r="V28" s="463"/>
      <c r="W28" s="463"/>
      <c r="X28" s="463"/>
      <c r="Y28" s="463"/>
      <c r="Z28" s="463"/>
      <c r="AA28" s="463"/>
      <c r="AB28" s="463"/>
      <c r="AC28" s="463"/>
      <c r="AD28" s="463"/>
      <c r="AE28" s="463"/>
      <c r="AF28" s="463"/>
      <c r="AG28" s="463"/>
      <c r="AH28" s="464"/>
      <c r="AI28" s="210"/>
      <c r="AJ28" s="210"/>
    </row>
    <row r="29" spans="1:36">
      <c r="A29" s="210"/>
      <c r="B29" s="210"/>
      <c r="C29" s="210"/>
      <c r="D29" s="210"/>
      <c r="E29" s="472" t="s">
        <v>360</v>
      </c>
      <c r="F29" s="473"/>
      <c r="G29" s="473"/>
      <c r="H29" s="473"/>
      <c r="I29" s="473"/>
      <c r="J29" s="473"/>
      <c r="K29" s="473"/>
      <c r="L29" s="473"/>
      <c r="M29" s="473"/>
      <c r="N29" s="474"/>
      <c r="O29" s="462"/>
      <c r="P29" s="463"/>
      <c r="Q29" s="463"/>
      <c r="R29" s="463"/>
      <c r="S29" s="463"/>
      <c r="T29" s="463"/>
      <c r="U29" s="463"/>
      <c r="V29" s="463"/>
      <c r="W29" s="463"/>
      <c r="X29" s="463"/>
      <c r="Y29" s="463"/>
      <c r="Z29" s="473" t="s">
        <v>361</v>
      </c>
      <c r="AA29" s="473"/>
      <c r="AB29" s="473"/>
      <c r="AC29" s="473"/>
      <c r="AD29" s="473"/>
      <c r="AE29" s="473"/>
      <c r="AF29" s="473"/>
      <c r="AG29" s="473"/>
      <c r="AH29" s="474"/>
      <c r="AI29" s="210"/>
      <c r="AJ29" s="210"/>
    </row>
    <row r="30" spans="1:36">
      <c r="A30" s="210"/>
      <c r="B30" s="210"/>
      <c r="C30" s="210"/>
      <c r="D30" s="210"/>
      <c r="E30" s="441" t="s">
        <v>362</v>
      </c>
      <c r="F30" s="606"/>
      <c r="G30" s="606"/>
      <c r="H30" s="606"/>
      <c r="I30" s="606"/>
      <c r="J30" s="606"/>
      <c r="K30" s="606"/>
      <c r="L30" s="606"/>
      <c r="M30" s="606"/>
      <c r="N30" s="607"/>
      <c r="O30" s="462"/>
      <c r="P30" s="463"/>
      <c r="Q30" s="463"/>
      <c r="R30" s="463"/>
      <c r="S30" s="463"/>
      <c r="T30" s="463"/>
      <c r="U30" s="463"/>
      <c r="V30" s="463"/>
      <c r="W30" s="463"/>
      <c r="X30" s="463"/>
      <c r="Y30" s="463"/>
      <c r="Z30" s="473" t="s">
        <v>361</v>
      </c>
      <c r="AA30" s="473"/>
      <c r="AB30" s="473"/>
      <c r="AC30" s="473"/>
      <c r="AD30" s="473"/>
      <c r="AE30" s="473"/>
      <c r="AF30" s="473"/>
      <c r="AG30" s="473"/>
      <c r="AH30" s="474"/>
      <c r="AI30" s="210"/>
      <c r="AJ30" s="210"/>
    </row>
    <row r="31" spans="1:36">
      <c r="A31" s="210"/>
      <c r="B31" s="210"/>
      <c r="C31" s="210"/>
      <c r="D31" s="210"/>
      <c r="E31" s="444"/>
      <c r="F31" s="451"/>
      <c r="G31" s="451"/>
      <c r="H31" s="451"/>
      <c r="I31" s="451"/>
      <c r="J31" s="451"/>
      <c r="K31" s="451"/>
      <c r="L31" s="451"/>
      <c r="M31" s="451"/>
      <c r="N31" s="608"/>
      <c r="O31" s="610" t="s">
        <v>363</v>
      </c>
      <c r="P31" s="463"/>
      <c r="Q31" s="463"/>
      <c r="R31" s="463"/>
      <c r="S31" s="463"/>
      <c r="T31" s="463"/>
      <c r="U31" s="463"/>
      <c r="V31" s="463"/>
      <c r="W31" s="463"/>
      <c r="X31" s="463"/>
      <c r="Y31" s="463"/>
      <c r="Z31" s="463"/>
      <c r="AA31" s="463"/>
      <c r="AB31" s="463"/>
      <c r="AC31" s="463"/>
      <c r="AD31" s="463"/>
      <c r="AE31" s="463"/>
      <c r="AF31" s="463"/>
      <c r="AG31" s="463"/>
      <c r="AH31" s="453"/>
      <c r="AI31" s="210"/>
      <c r="AJ31" s="210"/>
    </row>
    <row r="32" spans="1:36">
      <c r="A32" s="210"/>
      <c r="B32" s="210"/>
      <c r="C32" s="210"/>
      <c r="D32" s="210"/>
      <c r="E32" s="444"/>
      <c r="F32" s="451"/>
      <c r="G32" s="451"/>
      <c r="H32" s="451"/>
      <c r="I32" s="451"/>
      <c r="J32" s="451"/>
      <c r="K32" s="451"/>
      <c r="L32" s="451"/>
      <c r="M32" s="451"/>
      <c r="N32" s="608"/>
      <c r="O32" s="359"/>
      <c r="P32" s="473" t="s">
        <v>364</v>
      </c>
      <c r="Q32" s="473"/>
      <c r="R32" s="473"/>
      <c r="S32" s="474"/>
      <c r="T32" s="604"/>
      <c r="U32" s="605"/>
      <c r="V32" s="605"/>
      <c r="W32" s="473" t="s">
        <v>361</v>
      </c>
      <c r="X32" s="474"/>
      <c r="Y32" s="472" t="s">
        <v>365</v>
      </c>
      <c r="Z32" s="473"/>
      <c r="AA32" s="473"/>
      <c r="AB32" s="474"/>
      <c r="AC32" s="604"/>
      <c r="AD32" s="605"/>
      <c r="AE32" s="605"/>
      <c r="AF32" s="473" t="s">
        <v>361</v>
      </c>
      <c r="AG32" s="474"/>
      <c r="AH32" s="360"/>
      <c r="AI32" s="210"/>
      <c r="AJ32" s="210"/>
    </row>
    <row r="33" spans="1:36">
      <c r="A33" s="210"/>
      <c r="B33" s="210"/>
      <c r="C33" s="210"/>
      <c r="D33" s="210"/>
      <c r="E33" s="450"/>
      <c r="F33" s="451"/>
      <c r="G33" s="451"/>
      <c r="H33" s="451"/>
      <c r="I33" s="451"/>
      <c r="J33" s="451"/>
      <c r="K33" s="451"/>
      <c r="L33" s="451"/>
      <c r="M33" s="451"/>
      <c r="N33" s="608"/>
      <c r="O33" s="359"/>
      <c r="P33" s="473" t="s">
        <v>366</v>
      </c>
      <c r="Q33" s="473"/>
      <c r="R33" s="473"/>
      <c r="S33" s="474"/>
      <c r="T33" s="604"/>
      <c r="U33" s="605"/>
      <c r="V33" s="605"/>
      <c r="W33" s="473" t="s">
        <v>361</v>
      </c>
      <c r="X33" s="474"/>
      <c r="Y33" s="472" t="s">
        <v>367</v>
      </c>
      <c r="Z33" s="473"/>
      <c r="AA33" s="473"/>
      <c r="AB33" s="474"/>
      <c r="AC33" s="604"/>
      <c r="AD33" s="605"/>
      <c r="AE33" s="605"/>
      <c r="AF33" s="473" t="s">
        <v>361</v>
      </c>
      <c r="AG33" s="474"/>
      <c r="AH33" s="360"/>
      <c r="AI33" s="210"/>
      <c r="AJ33" s="210"/>
    </row>
    <row r="34" spans="1:36">
      <c r="A34" s="210"/>
      <c r="B34" s="210"/>
      <c r="C34" s="210"/>
      <c r="D34" s="210"/>
      <c r="E34" s="456"/>
      <c r="F34" s="457"/>
      <c r="G34" s="457"/>
      <c r="H34" s="457"/>
      <c r="I34" s="457"/>
      <c r="J34" s="457"/>
      <c r="K34" s="457"/>
      <c r="L34" s="457"/>
      <c r="M34" s="457"/>
      <c r="N34" s="609"/>
      <c r="O34" s="361"/>
      <c r="P34" s="473" t="s">
        <v>368</v>
      </c>
      <c r="Q34" s="473"/>
      <c r="R34" s="473"/>
      <c r="S34" s="474"/>
      <c r="T34" s="604"/>
      <c r="U34" s="605"/>
      <c r="V34" s="605"/>
      <c r="W34" s="473" t="s">
        <v>361</v>
      </c>
      <c r="X34" s="474"/>
      <c r="Y34" s="472" t="s">
        <v>369</v>
      </c>
      <c r="Z34" s="473"/>
      <c r="AA34" s="473"/>
      <c r="AB34" s="474"/>
      <c r="AC34" s="604"/>
      <c r="AD34" s="605"/>
      <c r="AE34" s="605"/>
      <c r="AF34" s="473" t="s">
        <v>361</v>
      </c>
      <c r="AG34" s="474"/>
      <c r="AH34" s="362"/>
      <c r="AI34" s="210"/>
      <c r="AJ34" s="210"/>
    </row>
    <row r="35" spans="1:36">
      <c r="A35" s="210"/>
      <c r="B35" s="210"/>
      <c r="C35" s="210"/>
      <c r="D35" s="210"/>
      <c r="E35" s="472" t="s">
        <v>370</v>
      </c>
      <c r="F35" s="473"/>
      <c r="G35" s="473"/>
      <c r="H35" s="473"/>
      <c r="I35" s="473"/>
      <c r="J35" s="473"/>
      <c r="K35" s="473"/>
      <c r="L35" s="473"/>
      <c r="M35" s="473"/>
      <c r="N35" s="474"/>
      <c r="O35" s="456"/>
      <c r="P35" s="457"/>
      <c r="Q35" s="457"/>
      <c r="R35" s="457"/>
      <c r="S35" s="457"/>
      <c r="T35" s="457"/>
      <c r="U35" s="457"/>
      <c r="V35" s="457"/>
      <c r="W35" s="457"/>
      <c r="X35" s="188" t="s">
        <v>371</v>
      </c>
      <c r="Y35" s="473"/>
      <c r="Z35" s="473"/>
      <c r="AA35" s="473"/>
      <c r="AB35" s="473"/>
      <c r="AC35" s="602" t="s">
        <v>372</v>
      </c>
      <c r="AD35" s="602"/>
      <c r="AE35" s="602"/>
      <c r="AF35" s="602"/>
      <c r="AG35" s="602"/>
      <c r="AH35" s="603"/>
      <c r="AI35" s="210"/>
      <c r="AJ35" s="210"/>
    </row>
    <row r="36" spans="1:36">
      <c r="A36" s="210"/>
      <c r="B36" s="210"/>
      <c r="C36" s="210"/>
      <c r="D36" s="210"/>
      <c r="E36" s="472" t="s">
        <v>373</v>
      </c>
      <c r="F36" s="473"/>
      <c r="G36" s="473"/>
      <c r="H36" s="473"/>
      <c r="I36" s="473"/>
      <c r="J36" s="473"/>
      <c r="K36" s="473"/>
      <c r="L36" s="473"/>
      <c r="M36" s="473"/>
      <c r="N36" s="474"/>
      <c r="O36" s="604"/>
      <c r="P36" s="605"/>
      <c r="Q36" s="605"/>
      <c r="R36" s="605"/>
      <c r="S36" s="605"/>
      <c r="T36" s="605"/>
      <c r="U36" s="605"/>
      <c r="V36" s="605"/>
      <c r="W36" s="605"/>
      <c r="X36" s="605"/>
      <c r="Y36" s="605"/>
      <c r="Z36" s="605"/>
      <c r="AA36" s="473" t="s">
        <v>374</v>
      </c>
      <c r="AB36" s="473"/>
      <c r="AC36" s="473"/>
      <c r="AD36" s="473"/>
      <c r="AE36" s="473"/>
      <c r="AF36" s="473"/>
      <c r="AG36" s="473"/>
      <c r="AH36" s="474"/>
      <c r="AI36" s="210"/>
      <c r="AJ36" s="210"/>
    </row>
    <row r="37" spans="1:36">
      <c r="A37" s="210"/>
      <c r="B37" s="210"/>
      <c r="C37" s="210"/>
      <c r="D37" s="210"/>
      <c r="E37" s="472" t="s">
        <v>375</v>
      </c>
      <c r="F37" s="473"/>
      <c r="G37" s="473"/>
      <c r="H37" s="473"/>
      <c r="I37" s="473"/>
      <c r="J37" s="473"/>
      <c r="K37" s="473"/>
      <c r="L37" s="473"/>
      <c r="M37" s="473"/>
      <c r="N37" s="474"/>
      <c r="O37" s="604"/>
      <c r="P37" s="605"/>
      <c r="Q37" s="605"/>
      <c r="R37" s="605"/>
      <c r="S37" s="605"/>
      <c r="T37" s="605"/>
      <c r="U37" s="605"/>
      <c r="V37" s="605"/>
      <c r="W37" s="605"/>
      <c r="X37" s="605"/>
      <c r="Y37" s="605"/>
      <c r="Z37" s="605"/>
      <c r="AA37" s="473" t="s">
        <v>374</v>
      </c>
      <c r="AB37" s="473"/>
      <c r="AC37" s="473"/>
      <c r="AD37" s="473"/>
      <c r="AE37" s="473"/>
      <c r="AF37" s="473"/>
      <c r="AG37" s="473"/>
      <c r="AH37" s="474"/>
      <c r="AI37" s="210"/>
      <c r="AJ37" s="210"/>
    </row>
    <row r="38" spans="1:36">
      <c r="A38" s="210"/>
      <c r="B38" s="210"/>
      <c r="C38" s="210"/>
      <c r="D38" s="210"/>
      <c r="E38" s="472" t="s">
        <v>376</v>
      </c>
      <c r="F38" s="473"/>
      <c r="G38" s="473"/>
      <c r="H38" s="473"/>
      <c r="I38" s="473"/>
      <c r="J38" s="473"/>
      <c r="K38" s="473"/>
      <c r="L38" s="473"/>
      <c r="M38" s="473"/>
      <c r="N38" s="474"/>
      <c r="O38" s="472"/>
      <c r="P38" s="473"/>
      <c r="Q38" s="473"/>
      <c r="R38" s="473"/>
      <c r="S38" s="473"/>
      <c r="T38" s="473"/>
      <c r="U38" s="473"/>
      <c r="V38" s="473"/>
      <c r="W38" s="473"/>
      <c r="X38" s="473"/>
      <c r="Y38" s="473"/>
      <c r="Z38" s="473"/>
      <c r="AA38" s="473"/>
      <c r="AB38" s="473"/>
      <c r="AC38" s="473"/>
      <c r="AD38" s="473"/>
      <c r="AE38" s="473"/>
      <c r="AF38" s="473"/>
      <c r="AG38" s="473"/>
      <c r="AH38" s="474"/>
      <c r="AI38" s="210"/>
      <c r="AJ38" s="210"/>
    </row>
    <row r="39" spans="1:36">
      <c r="A39" s="210"/>
      <c r="B39" s="210"/>
      <c r="C39" s="210"/>
      <c r="D39" s="210"/>
      <c r="E39" s="472" t="s">
        <v>377</v>
      </c>
      <c r="F39" s="473"/>
      <c r="G39" s="473"/>
      <c r="H39" s="473"/>
      <c r="I39" s="473"/>
      <c r="J39" s="473"/>
      <c r="K39" s="473"/>
      <c r="L39" s="473"/>
      <c r="M39" s="473"/>
      <c r="N39" s="474"/>
      <c r="O39" s="472"/>
      <c r="P39" s="473"/>
      <c r="Q39" s="473"/>
      <c r="R39" s="473"/>
      <c r="S39" s="473"/>
      <c r="T39" s="473"/>
      <c r="U39" s="473"/>
      <c r="V39" s="473"/>
      <c r="W39" s="473"/>
      <c r="X39" s="473"/>
      <c r="Y39" s="473"/>
      <c r="Z39" s="473"/>
      <c r="AA39" s="473"/>
      <c r="AB39" s="473"/>
      <c r="AC39" s="473"/>
      <c r="AD39" s="473"/>
      <c r="AE39" s="473"/>
      <c r="AF39" s="473"/>
      <c r="AG39" s="473"/>
      <c r="AH39" s="474"/>
      <c r="AI39" s="210"/>
      <c r="AJ39" s="210"/>
    </row>
    <row r="40" spans="1:36">
      <c r="A40" s="210"/>
      <c r="B40" s="210"/>
      <c r="C40" s="210"/>
      <c r="D40" s="210"/>
      <c r="E40" s="611" t="s">
        <v>378</v>
      </c>
      <c r="F40" s="606"/>
      <c r="G40" s="606"/>
      <c r="H40" s="606"/>
      <c r="I40" s="606"/>
      <c r="J40" s="606"/>
      <c r="K40" s="606"/>
      <c r="L40" s="606"/>
      <c r="M40" s="606"/>
      <c r="N40" s="607"/>
      <c r="O40" s="601" t="s">
        <v>379</v>
      </c>
      <c r="P40" s="602"/>
      <c r="Q40" s="602"/>
      <c r="R40" s="602"/>
      <c r="S40" s="602"/>
      <c r="T40" s="602"/>
      <c r="U40" s="602"/>
      <c r="V40" s="602"/>
      <c r="W40" s="602"/>
      <c r="X40" s="602"/>
      <c r="Y40" s="602"/>
      <c r="Z40" s="603"/>
      <c r="AA40" s="604"/>
      <c r="AB40" s="605"/>
      <c r="AC40" s="605"/>
      <c r="AD40" s="605"/>
      <c r="AE40" s="605"/>
      <c r="AF40" s="473" t="s">
        <v>361</v>
      </c>
      <c r="AG40" s="473"/>
      <c r="AH40" s="474"/>
      <c r="AI40" s="210"/>
      <c r="AJ40" s="210"/>
    </row>
    <row r="41" spans="1:36">
      <c r="A41" s="210"/>
      <c r="B41" s="210"/>
      <c r="C41" s="210"/>
      <c r="D41" s="210"/>
      <c r="E41" s="450"/>
      <c r="F41" s="451"/>
      <c r="G41" s="451"/>
      <c r="H41" s="451"/>
      <c r="I41" s="451"/>
      <c r="J41" s="451"/>
      <c r="K41" s="451"/>
      <c r="L41" s="451"/>
      <c r="M41" s="451"/>
      <c r="N41" s="608"/>
      <c r="O41" s="601" t="s">
        <v>380</v>
      </c>
      <c r="P41" s="602"/>
      <c r="Q41" s="602"/>
      <c r="R41" s="602"/>
      <c r="S41" s="602"/>
      <c r="T41" s="602"/>
      <c r="U41" s="602"/>
      <c r="V41" s="602"/>
      <c r="W41" s="602"/>
      <c r="X41" s="602"/>
      <c r="Y41" s="602"/>
      <c r="Z41" s="603"/>
      <c r="AA41" s="604"/>
      <c r="AB41" s="605"/>
      <c r="AC41" s="605"/>
      <c r="AD41" s="605"/>
      <c r="AE41" s="605"/>
      <c r="AF41" s="473" t="s">
        <v>361</v>
      </c>
      <c r="AG41" s="473"/>
      <c r="AH41" s="474"/>
      <c r="AI41" s="210"/>
      <c r="AJ41" s="210"/>
    </row>
    <row r="42" spans="1:36">
      <c r="A42" s="210"/>
      <c r="B42" s="210"/>
      <c r="C42" s="210"/>
      <c r="D42" s="210"/>
      <c r="E42" s="450"/>
      <c r="F42" s="451"/>
      <c r="G42" s="451"/>
      <c r="H42" s="451"/>
      <c r="I42" s="451"/>
      <c r="J42" s="451"/>
      <c r="K42" s="451"/>
      <c r="L42" s="451"/>
      <c r="M42" s="451"/>
      <c r="N42" s="608"/>
      <c r="O42" s="601" t="s">
        <v>381</v>
      </c>
      <c r="P42" s="602"/>
      <c r="Q42" s="602"/>
      <c r="R42" s="602"/>
      <c r="S42" s="602"/>
      <c r="T42" s="602"/>
      <c r="U42" s="602"/>
      <c r="V42" s="602"/>
      <c r="W42" s="602"/>
      <c r="X42" s="602"/>
      <c r="Y42" s="602"/>
      <c r="Z42" s="603"/>
      <c r="AA42" s="604"/>
      <c r="AB42" s="605"/>
      <c r="AC42" s="605"/>
      <c r="AD42" s="605"/>
      <c r="AE42" s="605"/>
      <c r="AF42" s="473" t="s">
        <v>361</v>
      </c>
      <c r="AG42" s="473"/>
      <c r="AH42" s="474"/>
      <c r="AI42" s="210"/>
      <c r="AJ42" s="210"/>
    </row>
    <row r="43" spans="1:36">
      <c r="A43" s="210"/>
      <c r="B43" s="210"/>
      <c r="C43" s="210"/>
      <c r="D43" s="210"/>
      <c r="E43" s="450"/>
      <c r="F43" s="451"/>
      <c r="G43" s="451"/>
      <c r="H43" s="451"/>
      <c r="I43" s="451"/>
      <c r="J43" s="451"/>
      <c r="K43" s="451"/>
      <c r="L43" s="451"/>
      <c r="M43" s="451"/>
      <c r="N43" s="608"/>
      <c r="O43" s="601" t="s">
        <v>382</v>
      </c>
      <c r="P43" s="602"/>
      <c r="Q43" s="602"/>
      <c r="R43" s="602"/>
      <c r="S43" s="602"/>
      <c r="T43" s="602"/>
      <c r="U43" s="602"/>
      <c r="V43" s="602"/>
      <c r="W43" s="602"/>
      <c r="X43" s="602"/>
      <c r="Y43" s="602"/>
      <c r="Z43" s="603"/>
      <c r="AA43" s="604"/>
      <c r="AB43" s="605"/>
      <c r="AC43" s="605"/>
      <c r="AD43" s="605"/>
      <c r="AE43" s="605"/>
      <c r="AF43" s="473" t="s">
        <v>361</v>
      </c>
      <c r="AG43" s="473"/>
      <c r="AH43" s="474"/>
      <c r="AI43" s="210"/>
      <c r="AJ43" s="210"/>
    </row>
    <row r="44" spans="1:36">
      <c r="A44" s="210"/>
      <c r="B44" s="210"/>
      <c r="C44" s="210"/>
      <c r="D44" s="210"/>
      <c r="E44" s="450"/>
      <c r="F44" s="451"/>
      <c r="G44" s="451"/>
      <c r="H44" s="451"/>
      <c r="I44" s="451"/>
      <c r="J44" s="451"/>
      <c r="K44" s="451"/>
      <c r="L44" s="451"/>
      <c r="M44" s="451"/>
      <c r="N44" s="608"/>
      <c r="O44" s="601" t="s">
        <v>383</v>
      </c>
      <c r="P44" s="602"/>
      <c r="Q44" s="602"/>
      <c r="R44" s="602"/>
      <c r="S44" s="602"/>
      <c r="T44" s="602"/>
      <c r="U44" s="602"/>
      <c r="V44" s="602"/>
      <c r="W44" s="602"/>
      <c r="X44" s="602"/>
      <c r="Y44" s="602"/>
      <c r="Z44" s="603"/>
      <c r="AA44" s="604"/>
      <c r="AB44" s="605"/>
      <c r="AC44" s="605"/>
      <c r="AD44" s="605"/>
      <c r="AE44" s="605"/>
      <c r="AF44" s="473" t="s">
        <v>361</v>
      </c>
      <c r="AG44" s="473"/>
      <c r="AH44" s="474"/>
      <c r="AI44" s="210"/>
      <c r="AJ44" s="210"/>
    </row>
    <row r="45" spans="1:36">
      <c r="A45" s="210"/>
      <c r="B45" s="210"/>
      <c r="C45" s="210"/>
      <c r="D45" s="210"/>
      <c r="E45" s="450"/>
      <c r="F45" s="451"/>
      <c r="G45" s="451"/>
      <c r="H45" s="451"/>
      <c r="I45" s="451"/>
      <c r="J45" s="451"/>
      <c r="K45" s="451"/>
      <c r="L45" s="451"/>
      <c r="M45" s="451"/>
      <c r="N45" s="608"/>
      <c r="O45" s="601" t="s">
        <v>384</v>
      </c>
      <c r="P45" s="602"/>
      <c r="Q45" s="602"/>
      <c r="R45" s="602"/>
      <c r="S45" s="602"/>
      <c r="T45" s="602"/>
      <c r="U45" s="602"/>
      <c r="V45" s="602"/>
      <c r="W45" s="602"/>
      <c r="X45" s="602"/>
      <c r="Y45" s="602"/>
      <c r="Z45" s="603"/>
      <c r="AA45" s="604"/>
      <c r="AB45" s="605"/>
      <c r="AC45" s="605"/>
      <c r="AD45" s="605"/>
      <c r="AE45" s="605"/>
      <c r="AF45" s="473" t="s">
        <v>361</v>
      </c>
      <c r="AG45" s="473"/>
      <c r="AH45" s="474"/>
      <c r="AI45" s="210"/>
      <c r="AJ45" s="210"/>
    </row>
    <row r="46" spans="1:36">
      <c r="A46" s="210"/>
      <c r="B46" s="210"/>
      <c r="C46" s="210"/>
      <c r="D46" s="210"/>
      <c r="E46" s="456"/>
      <c r="F46" s="457"/>
      <c r="G46" s="457"/>
      <c r="H46" s="457"/>
      <c r="I46" s="457"/>
      <c r="J46" s="457"/>
      <c r="K46" s="457"/>
      <c r="L46" s="457"/>
      <c r="M46" s="457"/>
      <c r="N46" s="609"/>
      <c r="O46" s="601" t="s">
        <v>385</v>
      </c>
      <c r="P46" s="602"/>
      <c r="Q46" s="602"/>
      <c r="R46" s="602"/>
      <c r="S46" s="602"/>
      <c r="T46" s="602"/>
      <c r="U46" s="602"/>
      <c r="V46" s="602"/>
      <c r="W46" s="602"/>
      <c r="X46" s="602"/>
      <c r="Y46" s="602"/>
      <c r="Z46" s="603"/>
      <c r="AA46" s="604"/>
      <c r="AB46" s="605"/>
      <c r="AC46" s="605"/>
      <c r="AD46" s="605"/>
      <c r="AE46" s="605"/>
      <c r="AF46" s="473" t="s">
        <v>361</v>
      </c>
      <c r="AG46" s="473"/>
      <c r="AH46" s="474"/>
      <c r="AI46" s="210"/>
      <c r="AJ46" s="210"/>
    </row>
    <row r="47" spans="1:36">
      <c r="A47" s="210"/>
      <c r="B47" s="210"/>
      <c r="C47" s="210"/>
      <c r="D47" s="210"/>
      <c r="E47" s="611" t="s">
        <v>386</v>
      </c>
      <c r="F47" s="606"/>
      <c r="G47" s="606"/>
      <c r="H47" s="606"/>
      <c r="I47" s="606"/>
      <c r="J47" s="606"/>
      <c r="K47" s="606"/>
      <c r="L47" s="606"/>
      <c r="M47" s="606"/>
      <c r="N47" s="607"/>
      <c r="O47" s="610"/>
      <c r="P47" s="452"/>
      <c r="Q47" s="452"/>
      <c r="R47" s="452"/>
      <c r="S47" s="452"/>
      <c r="T47" s="452"/>
      <c r="U47" s="452"/>
      <c r="V47" s="452"/>
      <c r="W47" s="452"/>
      <c r="X47" s="452"/>
      <c r="Y47" s="452"/>
      <c r="Z47" s="452"/>
      <c r="AA47" s="452"/>
      <c r="AB47" s="452"/>
      <c r="AC47" s="452"/>
      <c r="AD47" s="452"/>
      <c r="AE47" s="452"/>
      <c r="AF47" s="452"/>
      <c r="AG47" s="452"/>
      <c r="AH47" s="453"/>
      <c r="AI47" s="210"/>
      <c r="AJ47" s="210"/>
    </row>
    <row r="48" spans="1:36">
      <c r="A48" s="210"/>
      <c r="B48" s="210"/>
      <c r="C48" s="210"/>
      <c r="D48" s="210"/>
      <c r="E48" s="450"/>
      <c r="F48" s="451"/>
      <c r="G48" s="451"/>
      <c r="H48" s="451"/>
      <c r="I48" s="451"/>
      <c r="J48" s="451"/>
      <c r="K48" s="451"/>
      <c r="L48" s="451"/>
      <c r="M48" s="451"/>
      <c r="N48" s="608"/>
      <c r="O48" s="612"/>
      <c r="P48" s="454"/>
      <c r="Q48" s="454"/>
      <c r="R48" s="454"/>
      <c r="S48" s="454"/>
      <c r="T48" s="454"/>
      <c r="U48" s="454"/>
      <c r="V48" s="454"/>
      <c r="W48" s="454"/>
      <c r="X48" s="454"/>
      <c r="Y48" s="454"/>
      <c r="Z48" s="454"/>
      <c r="AA48" s="454"/>
      <c r="AB48" s="454"/>
      <c r="AC48" s="454"/>
      <c r="AD48" s="454"/>
      <c r="AE48" s="454"/>
      <c r="AF48" s="454"/>
      <c r="AG48" s="454"/>
      <c r="AH48" s="455"/>
      <c r="AI48" s="210"/>
      <c r="AJ48" s="210"/>
    </row>
    <row r="49" spans="1:36">
      <c r="A49" s="210"/>
      <c r="B49" s="210"/>
      <c r="C49" s="210"/>
      <c r="D49" s="210"/>
      <c r="E49" s="456"/>
      <c r="F49" s="457"/>
      <c r="G49" s="457"/>
      <c r="H49" s="457"/>
      <c r="I49" s="457"/>
      <c r="J49" s="457"/>
      <c r="K49" s="457"/>
      <c r="L49" s="457"/>
      <c r="M49" s="457"/>
      <c r="N49" s="609"/>
      <c r="O49" s="613"/>
      <c r="P49" s="458"/>
      <c r="Q49" s="458"/>
      <c r="R49" s="458"/>
      <c r="S49" s="458"/>
      <c r="T49" s="458"/>
      <c r="U49" s="458"/>
      <c r="V49" s="458"/>
      <c r="W49" s="458"/>
      <c r="X49" s="458"/>
      <c r="Y49" s="458"/>
      <c r="Z49" s="458"/>
      <c r="AA49" s="458"/>
      <c r="AB49" s="458"/>
      <c r="AC49" s="458"/>
      <c r="AD49" s="458"/>
      <c r="AE49" s="458"/>
      <c r="AF49" s="458"/>
      <c r="AG49" s="458"/>
      <c r="AH49" s="459"/>
      <c r="AI49" s="210"/>
      <c r="AJ49" s="210"/>
    </row>
    <row r="50" spans="1:36">
      <c r="A50" s="210"/>
      <c r="B50" s="210"/>
      <c r="C50" s="210"/>
      <c r="D50" s="210"/>
      <c r="E50" s="610" t="s">
        <v>387</v>
      </c>
      <c r="F50" s="452"/>
      <c r="G50" s="452"/>
      <c r="H50" s="452"/>
      <c r="I50" s="452"/>
      <c r="J50" s="452"/>
      <c r="K50" s="452"/>
      <c r="L50" s="452"/>
      <c r="M50" s="452"/>
      <c r="N50" s="452"/>
      <c r="O50" s="452"/>
      <c r="P50" s="452"/>
      <c r="Q50" s="452"/>
      <c r="R50" s="452"/>
      <c r="S50" s="452"/>
      <c r="T50" s="452"/>
      <c r="U50" s="452"/>
      <c r="V50" s="452"/>
      <c r="W50" s="452"/>
      <c r="X50" s="452"/>
      <c r="Y50" s="452"/>
      <c r="Z50" s="452"/>
      <c r="AA50" s="452"/>
      <c r="AB50" s="452"/>
      <c r="AC50" s="452"/>
      <c r="AD50" s="452"/>
      <c r="AE50" s="452"/>
      <c r="AF50" s="452"/>
      <c r="AG50" s="452"/>
      <c r="AH50" s="453"/>
      <c r="AI50" s="210"/>
      <c r="AJ50" s="210"/>
    </row>
    <row r="51" spans="1:36">
      <c r="A51" s="210"/>
      <c r="B51" s="210"/>
      <c r="C51" s="210"/>
      <c r="D51" s="210"/>
      <c r="E51" s="450"/>
      <c r="F51" s="451"/>
      <c r="G51" s="451"/>
      <c r="H51" s="451"/>
      <c r="I51" s="451"/>
      <c r="J51" s="451"/>
      <c r="K51" s="451"/>
      <c r="L51" s="451"/>
      <c r="M51" s="451"/>
      <c r="N51" s="451"/>
      <c r="O51" s="451"/>
      <c r="P51" s="451"/>
      <c r="Q51" s="451"/>
      <c r="R51" s="451"/>
      <c r="S51" s="451"/>
      <c r="T51" s="451"/>
      <c r="U51" s="451"/>
      <c r="V51" s="451"/>
      <c r="W51" s="451"/>
      <c r="X51" s="451"/>
      <c r="Y51" s="451"/>
      <c r="Z51" s="451"/>
      <c r="AA51" s="451"/>
      <c r="AB51" s="451"/>
      <c r="AC51" s="451"/>
      <c r="AD51" s="451"/>
      <c r="AE51" s="451"/>
      <c r="AF51" s="451"/>
      <c r="AG51" s="451"/>
      <c r="AH51" s="608"/>
      <c r="AI51" s="210"/>
      <c r="AJ51" s="210"/>
    </row>
    <row r="52" spans="1:36">
      <c r="A52" s="210"/>
      <c r="B52" s="210"/>
      <c r="C52" s="210"/>
      <c r="D52" s="210"/>
      <c r="E52" s="450"/>
      <c r="F52" s="451"/>
      <c r="G52" s="451"/>
      <c r="H52" s="451"/>
      <c r="I52" s="451"/>
      <c r="J52" s="451"/>
      <c r="K52" s="451"/>
      <c r="L52" s="451"/>
      <c r="M52" s="451"/>
      <c r="N52" s="451"/>
      <c r="O52" s="451"/>
      <c r="P52" s="451"/>
      <c r="Q52" s="451"/>
      <c r="R52" s="451"/>
      <c r="S52" s="451"/>
      <c r="T52" s="451"/>
      <c r="U52" s="451"/>
      <c r="V52" s="451"/>
      <c r="W52" s="451"/>
      <c r="X52" s="451"/>
      <c r="Y52" s="451"/>
      <c r="Z52" s="451"/>
      <c r="AA52" s="451"/>
      <c r="AB52" s="451"/>
      <c r="AC52" s="451"/>
      <c r="AD52" s="451"/>
      <c r="AE52" s="451"/>
      <c r="AF52" s="451"/>
      <c r="AG52" s="451"/>
      <c r="AH52" s="608"/>
      <c r="AI52" s="210"/>
      <c r="AJ52" s="210"/>
    </row>
    <row r="53" spans="1:36">
      <c r="A53" s="210"/>
      <c r="B53" s="210"/>
      <c r="C53" s="210"/>
      <c r="D53" s="210"/>
      <c r="E53" s="450"/>
      <c r="F53" s="451"/>
      <c r="G53" s="451"/>
      <c r="H53" s="451"/>
      <c r="I53" s="451"/>
      <c r="J53" s="451"/>
      <c r="K53" s="451"/>
      <c r="L53" s="451"/>
      <c r="M53" s="451"/>
      <c r="N53" s="451"/>
      <c r="O53" s="451"/>
      <c r="P53" s="451"/>
      <c r="Q53" s="451"/>
      <c r="R53" s="451"/>
      <c r="S53" s="451"/>
      <c r="T53" s="451"/>
      <c r="U53" s="451"/>
      <c r="V53" s="451"/>
      <c r="W53" s="451"/>
      <c r="X53" s="451"/>
      <c r="Y53" s="451"/>
      <c r="Z53" s="451"/>
      <c r="AA53" s="451"/>
      <c r="AB53" s="451"/>
      <c r="AC53" s="451"/>
      <c r="AD53" s="451"/>
      <c r="AE53" s="451"/>
      <c r="AF53" s="451"/>
      <c r="AG53" s="451"/>
      <c r="AH53" s="608"/>
      <c r="AI53" s="210"/>
      <c r="AJ53" s="210"/>
    </row>
    <row r="54" spans="1:36">
      <c r="A54" s="210"/>
      <c r="B54" s="210"/>
      <c r="C54" s="210"/>
      <c r="D54" s="210"/>
      <c r="E54" s="450"/>
      <c r="F54" s="451"/>
      <c r="G54" s="451"/>
      <c r="H54" s="451"/>
      <c r="I54" s="451"/>
      <c r="J54" s="451"/>
      <c r="K54" s="451"/>
      <c r="L54" s="451"/>
      <c r="M54" s="451"/>
      <c r="N54" s="451"/>
      <c r="O54" s="451"/>
      <c r="P54" s="451"/>
      <c r="Q54" s="451"/>
      <c r="R54" s="451"/>
      <c r="S54" s="451"/>
      <c r="T54" s="451"/>
      <c r="U54" s="451"/>
      <c r="V54" s="451"/>
      <c r="W54" s="451"/>
      <c r="X54" s="451"/>
      <c r="Y54" s="451"/>
      <c r="Z54" s="451"/>
      <c r="AA54" s="451"/>
      <c r="AB54" s="451"/>
      <c r="AC54" s="451"/>
      <c r="AD54" s="451"/>
      <c r="AE54" s="451"/>
      <c r="AF54" s="451"/>
      <c r="AG54" s="451"/>
      <c r="AH54" s="608"/>
      <c r="AI54" s="210"/>
      <c r="AJ54" s="210"/>
    </row>
    <row r="55" spans="1:36">
      <c r="A55" s="210"/>
      <c r="B55" s="210"/>
      <c r="C55" s="210"/>
      <c r="D55" s="210"/>
      <c r="E55" s="450"/>
      <c r="F55" s="451"/>
      <c r="G55" s="451"/>
      <c r="H55" s="451"/>
      <c r="I55" s="451"/>
      <c r="J55" s="451"/>
      <c r="K55" s="451"/>
      <c r="L55" s="451"/>
      <c r="M55" s="451"/>
      <c r="N55" s="451"/>
      <c r="O55" s="451"/>
      <c r="P55" s="451"/>
      <c r="Q55" s="451"/>
      <c r="R55" s="451"/>
      <c r="S55" s="451"/>
      <c r="T55" s="451"/>
      <c r="U55" s="451"/>
      <c r="V55" s="451"/>
      <c r="W55" s="451"/>
      <c r="X55" s="451"/>
      <c r="Y55" s="451"/>
      <c r="Z55" s="451"/>
      <c r="AA55" s="451"/>
      <c r="AB55" s="451"/>
      <c r="AC55" s="451"/>
      <c r="AD55" s="451"/>
      <c r="AE55" s="451"/>
      <c r="AF55" s="451"/>
      <c r="AG55" s="451"/>
      <c r="AH55" s="608"/>
      <c r="AI55" s="210"/>
      <c r="AJ55" s="210"/>
    </row>
    <row r="56" spans="1:36">
      <c r="A56" s="210"/>
      <c r="B56" s="210"/>
      <c r="C56" s="210"/>
      <c r="D56" s="210"/>
      <c r="E56" s="456"/>
      <c r="F56" s="457"/>
      <c r="G56" s="457"/>
      <c r="H56" s="457"/>
      <c r="I56" s="457"/>
      <c r="J56" s="457"/>
      <c r="K56" s="457"/>
      <c r="L56" s="457"/>
      <c r="M56" s="457"/>
      <c r="N56" s="457"/>
      <c r="O56" s="457"/>
      <c r="P56" s="457"/>
      <c r="Q56" s="457"/>
      <c r="R56" s="457"/>
      <c r="S56" s="457"/>
      <c r="T56" s="457"/>
      <c r="U56" s="457"/>
      <c r="V56" s="457"/>
      <c r="W56" s="457"/>
      <c r="X56" s="457"/>
      <c r="Y56" s="457"/>
      <c r="Z56" s="457"/>
      <c r="AA56" s="457"/>
      <c r="AB56" s="457"/>
      <c r="AC56" s="457"/>
      <c r="AD56" s="457"/>
      <c r="AE56" s="457"/>
      <c r="AF56" s="457"/>
      <c r="AG56" s="457"/>
      <c r="AH56" s="609"/>
      <c r="AI56" s="210"/>
      <c r="AJ56" s="210"/>
    </row>
    <row r="57" spans="1:36">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row>
    <row r="58" spans="1:36">
      <c r="A58" s="210"/>
      <c r="B58" s="210"/>
      <c r="C58" s="210">
        <v>4</v>
      </c>
      <c r="D58" s="210"/>
      <c r="E58" s="210" t="s">
        <v>388</v>
      </c>
      <c r="F58" s="210"/>
      <c r="G58" s="210"/>
      <c r="H58" s="210"/>
      <c r="I58" s="210"/>
      <c r="J58" s="210"/>
      <c r="K58" s="210"/>
      <c r="L58" s="210"/>
      <c r="M58" s="210"/>
      <c r="N58" s="210"/>
      <c r="O58" s="210"/>
      <c r="P58" s="210"/>
      <c r="Q58" s="210"/>
      <c r="R58" s="210"/>
      <c r="S58" s="210"/>
      <c r="T58" s="210"/>
      <c r="U58" s="210"/>
      <c r="V58" s="210"/>
      <c r="W58" s="210"/>
      <c r="X58" s="210"/>
      <c r="Y58" s="210"/>
      <c r="Z58" s="210"/>
      <c r="AA58" s="210"/>
      <c r="AB58" s="210"/>
      <c r="AC58" s="210"/>
      <c r="AD58" s="210"/>
      <c r="AE58" s="210"/>
      <c r="AF58" s="210"/>
      <c r="AG58" s="210"/>
      <c r="AH58" s="210"/>
      <c r="AI58" s="210"/>
      <c r="AJ58" s="210"/>
    </row>
    <row r="59" spans="1:36">
      <c r="A59" s="210"/>
      <c r="B59" s="210"/>
      <c r="C59" s="210"/>
      <c r="D59" s="210"/>
      <c r="E59" s="472"/>
      <c r="F59" s="473"/>
      <c r="G59" s="473"/>
      <c r="H59" s="473"/>
      <c r="I59" s="473"/>
      <c r="J59" s="473"/>
      <c r="K59" s="473"/>
      <c r="L59" s="473"/>
      <c r="M59" s="473"/>
      <c r="N59" s="474"/>
      <c r="O59" s="472" t="s">
        <v>389</v>
      </c>
      <c r="P59" s="473"/>
      <c r="Q59" s="473"/>
      <c r="R59" s="473"/>
      <c r="S59" s="473"/>
      <c r="T59" s="473"/>
      <c r="U59" s="473"/>
      <c r="V59" s="474"/>
      <c r="W59" s="191"/>
      <c r="X59" s="191"/>
      <c r="Y59" s="473" t="s">
        <v>390</v>
      </c>
      <c r="Z59" s="473"/>
      <c r="AA59" s="473"/>
      <c r="AB59" s="473"/>
      <c r="AC59" s="473"/>
      <c r="AD59" s="473"/>
      <c r="AE59" s="473"/>
      <c r="AF59" s="473"/>
      <c r="AG59" s="473"/>
      <c r="AH59" s="474"/>
      <c r="AI59" s="210"/>
      <c r="AJ59" s="210"/>
    </row>
    <row r="60" spans="1:36">
      <c r="A60" s="210"/>
      <c r="B60" s="210"/>
      <c r="C60" s="210"/>
      <c r="D60" s="210"/>
      <c r="E60" s="472" t="s">
        <v>391</v>
      </c>
      <c r="F60" s="473"/>
      <c r="G60" s="473"/>
      <c r="H60" s="473"/>
      <c r="I60" s="473"/>
      <c r="J60" s="473"/>
      <c r="K60" s="473"/>
      <c r="L60" s="473"/>
      <c r="M60" s="473"/>
      <c r="N60" s="474"/>
      <c r="O60" s="472" t="s">
        <v>392</v>
      </c>
      <c r="P60" s="473"/>
      <c r="Q60" s="473"/>
      <c r="R60" s="473"/>
      <c r="S60" s="473"/>
      <c r="T60" s="473"/>
      <c r="U60" s="473"/>
      <c r="V60" s="474"/>
      <c r="W60" s="188"/>
      <c r="X60" s="189" t="s">
        <v>393</v>
      </c>
      <c r="Y60" s="185"/>
      <c r="Z60" s="188" t="s">
        <v>394</v>
      </c>
      <c r="AA60" s="188" t="s">
        <v>395</v>
      </c>
      <c r="AB60" s="188"/>
      <c r="AC60" s="188"/>
      <c r="AD60" s="614"/>
      <c r="AE60" s="614"/>
      <c r="AF60" s="614"/>
      <c r="AG60" s="188" t="s">
        <v>396</v>
      </c>
      <c r="AH60" s="189"/>
      <c r="AI60" s="210"/>
      <c r="AJ60" s="210"/>
    </row>
    <row r="61" spans="1:36">
      <c r="A61" s="210"/>
      <c r="B61" s="210"/>
      <c r="C61" s="210"/>
      <c r="D61" s="210"/>
      <c r="E61" s="472" t="s">
        <v>397</v>
      </c>
      <c r="F61" s="473"/>
      <c r="G61" s="473"/>
      <c r="H61" s="473"/>
      <c r="I61" s="473"/>
      <c r="J61" s="473"/>
      <c r="K61" s="473"/>
      <c r="L61" s="473"/>
      <c r="M61" s="473"/>
      <c r="N61" s="474"/>
      <c r="O61" s="472" t="s">
        <v>392</v>
      </c>
      <c r="P61" s="473"/>
      <c r="Q61" s="473"/>
      <c r="R61" s="473"/>
      <c r="S61" s="473"/>
      <c r="T61" s="473"/>
      <c r="U61" s="473"/>
      <c r="V61" s="474"/>
      <c r="W61" s="188"/>
      <c r="X61" s="189" t="s">
        <v>393</v>
      </c>
      <c r="Y61" s="185"/>
      <c r="Z61" s="188" t="s">
        <v>394</v>
      </c>
      <c r="AA61" s="188" t="s">
        <v>395</v>
      </c>
      <c r="AB61" s="188"/>
      <c r="AC61" s="188"/>
      <c r="AD61" s="614"/>
      <c r="AE61" s="614"/>
      <c r="AF61" s="614"/>
      <c r="AG61" s="188" t="s">
        <v>396</v>
      </c>
      <c r="AH61" s="189"/>
      <c r="AI61" s="210"/>
      <c r="AJ61" s="210"/>
    </row>
    <row r="62" spans="1:36">
      <c r="A62" s="210"/>
      <c r="B62" s="210"/>
      <c r="C62" s="210"/>
      <c r="D62" s="210"/>
      <c r="E62" s="472"/>
      <c r="F62" s="473"/>
      <c r="G62" s="473"/>
      <c r="H62" s="473"/>
      <c r="I62" s="473"/>
      <c r="J62" s="473"/>
      <c r="K62" s="473"/>
      <c r="L62" s="473"/>
      <c r="M62" s="473"/>
      <c r="N62" s="474"/>
      <c r="O62" s="472" t="s">
        <v>392</v>
      </c>
      <c r="P62" s="473"/>
      <c r="Q62" s="473"/>
      <c r="R62" s="473"/>
      <c r="S62" s="473"/>
      <c r="T62" s="473"/>
      <c r="U62" s="473"/>
      <c r="V62" s="474"/>
      <c r="W62" s="188"/>
      <c r="X62" s="189" t="s">
        <v>393</v>
      </c>
      <c r="Y62" s="185"/>
      <c r="Z62" s="188" t="s">
        <v>394</v>
      </c>
      <c r="AA62" s="188" t="s">
        <v>395</v>
      </c>
      <c r="AB62" s="188"/>
      <c r="AC62" s="188"/>
      <c r="AD62" s="614"/>
      <c r="AE62" s="614"/>
      <c r="AF62" s="614"/>
      <c r="AG62" s="188" t="s">
        <v>396</v>
      </c>
      <c r="AH62" s="189"/>
      <c r="AI62" s="210"/>
      <c r="AJ62" s="210"/>
    </row>
    <row r="64" spans="1:36" ht="30.75" customHeight="1">
      <c r="C64" s="363" t="s">
        <v>398</v>
      </c>
      <c r="D64" s="615" t="s">
        <v>399</v>
      </c>
      <c r="E64" s="615"/>
      <c r="F64" s="615"/>
      <c r="G64" s="615"/>
      <c r="H64" s="615"/>
      <c r="I64" s="615"/>
      <c r="J64" s="615"/>
      <c r="K64" s="615"/>
      <c r="L64" s="615"/>
      <c r="M64" s="615"/>
      <c r="N64" s="615"/>
      <c r="O64" s="615"/>
      <c r="P64" s="615"/>
      <c r="Q64" s="615"/>
      <c r="R64" s="615"/>
      <c r="S64" s="615"/>
      <c r="T64" s="615"/>
      <c r="U64" s="615"/>
      <c r="V64" s="615"/>
      <c r="W64" s="615"/>
      <c r="X64" s="615"/>
      <c r="Y64" s="615"/>
      <c r="Z64" s="615"/>
      <c r="AA64" s="615"/>
      <c r="AB64" s="615"/>
      <c r="AC64" s="615"/>
      <c r="AD64" s="615"/>
      <c r="AE64" s="615"/>
      <c r="AF64" s="615"/>
      <c r="AG64" s="615"/>
      <c r="AH64" s="615"/>
      <c r="AI64" s="615"/>
    </row>
    <row r="65" spans="3:4">
      <c r="C65" s="209" t="s">
        <v>398</v>
      </c>
      <c r="D65" s="209" t="s">
        <v>400</v>
      </c>
    </row>
    <row r="66" spans="3:4">
      <c r="C66" s="209" t="s">
        <v>398</v>
      </c>
      <c r="D66" s="209" t="s">
        <v>401</v>
      </c>
    </row>
  </sheetData>
  <mergeCells count="120">
    <mergeCell ref="E62:N62"/>
    <mergeCell ref="O62:V62"/>
    <mergeCell ref="AD62:AF62"/>
    <mergeCell ref="D64:AI64"/>
    <mergeCell ref="E60:N60"/>
    <mergeCell ref="O60:V60"/>
    <mergeCell ref="AD60:AF60"/>
    <mergeCell ref="E61:N61"/>
    <mergeCell ref="O61:V61"/>
    <mergeCell ref="AD61:AF61"/>
    <mergeCell ref="E47:N49"/>
    <mergeCell ref="O47:AH49"/>
    <mergeCell ref="E50:AH50"/>
    <mergeCell ref="E51:AH56"/>
    <mergeCell ref="E59:N59"/>
    <mergeCell ref="O59:V59"/>
    <mergeCell ref="Y59:AH59"/>
    <mergeCell ref="O45:Z45"/>
    <mergeCell ref="AA45:AE45"/>
    <mergeCell ref="AF45:AH45"/>
    <mergeCell ref="O46:Z46"/>
    <mergeCell ref="AA46:AE46"/>
    <mergeCell ref="AF46:AH46"/>
    <mergeCell ref="AA42:AE42"/>
    <mergeCell ref="AF42:AH42"/>
    <mergeCell ref="O43:Z43"/>
    <mergeCell ref="AA43:AE43"/>
    <mergeCell ref="AF43:AH43"/>
    <mergeCell ref="O44:Z44"/>
    <mergeCell ref="AA44:AE44"/>
    <mergeCell ref="AF44:AH44"/>
    <mergeCell ref="E39:N39"/>
    <mergeCell ref="O39:AH39"/>
    <mergeCell ref="E40:N46"/>
    <mergeCell ref="O40:Z40"/>
    <mergeCell ref="AA40:AE40"/>
    <mergeCell ref="AF40:AH40"/>
    <mergeCell ref="O41:Z41"/>
    <mergeCell ref="AA41:AE41"/>
    <mergeCell ref="AF41:AH41"/>
    <mergeCell ref="O42:Z42"/>
    <mergeCell ref="E37:N37"/>
    <mergeCell ref="O37:Z37"/>
    <mergeCell ref="AA37:AB37"/>
    <mergeCell ref="AC37:AH37"/>
    <mergeCell ref="E38:N38"/>
    <mergeCell ref="O38:AH38"/>
    <mergeCell ref="E35:N35"/>
    <mergeCell ref="O35:W35"/>
    <mergeCell ref="Y35:AB35"/>
    <mergeCell ref="AC35:AH35"/>
    <mergeCell ref="E36:N36"/>
    <mergeCell ref="O36:Z36"/>
    <mergeCell ref="AA36:AB36"/>
    <mergeCell ref="AC36:AH36"/>
    <mergeCell ref="E30:N34"/>
    <mergeCell ref="O30:Y30"/>
    <mergeCell ref="Z30:AA30"/>
    <mergeCell ref="AB30:AH30"/>
    <mergeCell ref="O31:AH31"/>
    <mergeCell ref="P32:S32"/>
    <mergeCell ref="T32:V32"/>
    <mergeCell ref="W32:X32"/>
    <mergeCell ref="Y32:AB32"/>
    <mergeCell ref="AC32:AE32"/>
    <mergeCell ref="P34:S34"/>
    <mergeCell ref="T34:V34"/>
    <mergeCell ref="W34:X34"/>
    <mergeCell ref="Y34:AB34"/>
    <mergeCell ref="AC34:AE34"/>
    <mergeCell ref="AF34:AG34"/>
    <mergeCell ref="AF32:AG32"/>
    <mergeCell ref="P33:S33"/>
    <mergeCell ref="T33:V33"/>
    <mergeCell ref="W33:X33"/>
    <mergeCell ref="Y33:AB33"/>
    <mergeCell ref="AC33:AE33"/>
    <mergeCell ref="AF33:AG33"/>
    <mergeCell ref="E28:N28"/>
    <mergeCell ref="O28:AH28"/>
    <mergeCell ref="E29:N29"/>
    <mergeCell ref="O29:Y29"/>
    <mergeCell ref="Z29:AA29"/>
    <mergeCell ref="AB29:AH29"/>
    <mergeCell ref="E24:N24"/>
    <mergeCell ref="O24:AH24"/>
    <mergeCell ref="E27:N27"/>
    <mergeCell ref="O27:W27"/>
    <mergeCell ref="X27:Y27"/>
    <mergeCell ref="Z27:AH27"/>
    <mergeCell ref="E21:N21"/>
    <mergeCell ref="O21:AH21"/>
    <mergeCell ref="E22:N22"/>
    <mergeCell ref="O22:AH22"/>
    <mergeCell ref="E23:N23"/>
    <mergeCell ref="O23:AH23"/>
    <mergeCell ref="E16:N16"/>
    <mergeCell ref="O16:X16"/>
    <mergeCell ref="Y16:AH16"/>
    <mergeCell ref="E17:N17"/>
    <mergeCell ref="O17:X17"/>
    <mergeCell ref="Y17:AH17"/>
    <mergeCell ref="E15:N15"/>
    <mergeCell ref="O15:X15"/>
    <mergeCell ref="Y15:AH15"/>
    <mergeCell ref="E12:N12"/>
    <mergeCell ref="O12:X12"/>
    <mergeCell ref="Y12:AH12"/>
    <mergeCell ref="E13:N13"/>
    <mergeCell ref="O13:X13"/>
    <mergeCell ref="Y13:AH13"/>
    <mergeCell ref="AE1:AI1"/>
    <mergeCell ref="A2:AI3"/>
    <mergeCell ref="A4:F4"/>
    <mergeCell ref="A5:F5"/>
    <mergeCell ref="A6:F6"/>
    <mergeCell ref="H8:J8"/>
    <mergeCell ref="E14:N14"/>
    <mergeCell ref="O14:X14"/>
    <mergeCell ref="Y14:AH14"/>
  </mergeCells>
  <phoneticPr fontId="2"/>
  <dataValidations count="2">
    <dataValidation imeMode="on" allowBlank="1" showInputMessage="1" showErrorMessage="1" sqref="G4:G5" xr:uid="{0E2AA8A7-191F-40F2-97E4-4206BCB7E5F9}"/>
    <dataValidation imeMode="off" allowBlank="1" showInputMessage="1" showErrorMessage="1" sqref="G6" xr:uid="{504E5ED5-2EFF-4B6E-98B8-B7DBA85F079E}"/>
  </dataValidations>
  <pageMargins left="0.70866141732283472" right="0.70866141732283472" top="0.74803149606299213" bottom="0.35433070866141736" header="0.31496062992125984" footer="0.31496062992125984"/>
  <pageSetup paperSize="9" scale="90"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52823-A048-4325-966E-604B4FE0C926}">
  <dimension ref="A1:M169"/>
  <sheetViews>
    <sheetView view="pageBreakPreview" zoomScaleSheetLayoutView="100" workbookViewId="0">
      <selection activeCell="C40" sqref="C40:I40"/>
    </sheetView>
  </sheetViews>
  <sheetFormatPr defaultColWidth="9" defaultRowHeight="0" customHeight="1" zeroHeight="1"/>
  <cols>
    <col min="1" max="1" width="2.5" style="364" customWidth="1"/>
    <col min="2" max="2" width="13.25" style="396" customWidth="1"/>
    <col min="3" max="3" width="3.375" style="365" customWidth="1"/>
    <col min="4" max="4" width="3.375" style="366" customWidth="1"/>
    <col min="5" max="5" width="3.375" style="365" bestFit="1" customWidth="1"/>
    <col min="6" max="6" width="58.875" style="367" customWidth="1"/>
    <col min="7" max="7" width="7.875" style="367" customWidth="1"/>
    <col min="8" max="13" width="7.625" style="367" customWidth="1"/>
    <col min="14" max="16384" width="9" style="367"/>
  </cols>
  <sheetData>
    <row r="1" spans="1:13" ht="11.25">
      <c r="M1" s="403" t="s">
        <v>402</v>
      </c>
    </row>
    <row r="2" spans="1:13" ht="21" customHeight="1">
      <c r="A2" s="368" t="s">
        <v>403</v>
      </c>
      <c r="G2" s="369" t="s">
        <v>404</v>
      </c>
      <c r="H2" s="715"/>
      <c r="I2" s="716"/>
      <c r="J2" s="717"/>
      <c r="K2" s="369" t="s">
        <v>405</v>
      </c>
      <c r="L2" s="715"/>
      <c r="M2" s="717"/>
    </row>
    <row r="3" spans="1:13" ht="24" customHeight="1">
      <c r="A3" s="718" t="s">
        <v>618</v>
      </c>
      <c r="B3" s="718"/>
      <c r="C3" s="718"/>
      <c r="D3" s="718"/>
      <c r="E3" s="718"/>
      <c r="F3" s="719"/>
      <c r="G3" s="369" t="s">
        <v>406</v>
      </c>
      <c r="H3" s="715"/>
      <c r="I3" s="716"/>
      <c r="J3" s="717"/>
      <c r="K3" s="369" t="s">
        <v>407</v>
      </c>
      <c r="L3" s="715"/>
      <c r="M3" s="717"/>
    </row>
    <row r="4" spans="1:13" ht="3" customHeight="1">
      <c r="G4" s="366"/>
      <c r="H4" s="370"/>
      <c r="I4" s="370"/>
      <c r="J4" s="370"/>
      <c r="K4" s="366"/>
      <c r="L4" s="370"/>
      <c r="M4" s="370"/>
    </row>
    <row r="5" spans="1:13" ht="13.5" customHeight="1">
      <c r="A5" s="720" t="s">
        <v>408</v>
      </c>
      <c r="B5" s="721"/>
      <c r="C5" s="722"/>
      <c r="D5" s="674" t="s">
        <v>409</v>
      </c>
      <c r="E5" s="675"/>
      <c r="F5" s="674" t="s">
        <v>410</v>
      </c>
      <c r="G5" s="723"/>
      <c r="H5" s="723"/>
      <c r="I5" s="723"/>
      <c r="J5" s="723"/>
      <c r="K5" s="723"/>
      <c r="L5" s="723"/>
      <c r="M5" s="675"/>
    </row>
    <row r="6" spans="1:13" ht="13.5" customHeight="1">
      <c r="A6" s="621">
        <v>1</v>
      </c>
      <c r="B6" s="706" t="s">
        <v>411</v>
      </c>
      <c r="C6" s="691"/>
      <c r="D6" s="709" t="s">
        <v>412</v>
      </c>
      <c r="E6" s="711" t="s">
        <v>413</v>
      </c>
      <c r="F6" s="713" t="s">
        <v>414</v>
      </c>
      <c r="G6" s="656" t="s">
        <v>415</v>
      </c>
      <c r="H6" s="656" t="s">
        <v>416</v>
      </c>
      <c r="I6" s="701" t="s">
        <v>417</v>
      </c>
      <c r="J6" s="408"/>
      <c r="K6" s="701" t="s">
        <v>418</v>
      </c>
      <c r="L6" s="409"/>
      <c r="M6" s="410"/>
    </row>
    <row r="7" spans="1:13" ht="49.5" customHeight="1">
      <c r="A7" s="641"/>
      <c r="B7" s="707"/>
      <c r="C7" s="692"/>
      <c r="D7" s="710"/>
      <c r="E7" s="712"/>
      <c r="F7" s="714"/>
      <c r="G7" s="658"/>
      <c r="H7" s="658"/>
      <c r="I7" s="702"/>
      <c r="J7" s="407" t="s">
        <v>419</v>
      </c>
      <c r="K7" s="702"/>
      <c r="L7" s="413" t="s">
        <v>420</v>
      </c>
      <c r="M7" s="413" t="s">
        <v>421</v>
      </c>
    </row>
    <row r="8" spans="1:13" ht="12" customHeight="1">
      <c r="A8" s="641"/>
      <c r="B8" s="707"/>
      <c r="C8" s="692"/>
      <c r="D8" s="411"/>
      <c r="E8" s="412"/>
      <c r="F8" s="414" t="s">
        <v>422</v>
      </c>
      <c r="G8" s="415">
        <v>0.33333333329999998</v>
      </c>
      <c r="H8" s="416">
        <v>0</v>
      </c>
      <c r="I8" s="417">
        <f>ROUNDDOWN(G8*H8,1)</f>
        <v>0</v>
      </c>
      <c r="J8" s="703"/>
      <c r="K8" s="703"/>
      <c r="L8" s="698"/>
      <c r="M8" s="698"/>
    </row>
    <row r="9" spans="1:13" ht="12" customHeight="1">
      <c r="A9" s="641"/>
      <c r="B9" s="707"/>
      <c r="C9" s="692"/>
      <c r="D9" s="411"/>
      <c r="E9" s="412"/>
      <c r="F9" s="418" t="s">
        <v>423</v>
      </c>
      <c r="G9" s="419">
        <v>0.16666666660000001</v>
      </c>
      <c r="H9" s="420">
        <v>0</v>
      </c>
      <c r="I9" s="421">
        <f>ROUNDDOWN(G9*H9,1)</f>
        <v>0</v>
      </c>
      <c r="J9" s="704"/>
      <c r="K9" s="704"/>
      <c r="L9" s="699"/>
      <c r="M9" s="699"/>
    </row>
    <row r="10" spans="1:13" ht="12" customHeight="1">
      <c r="A10" s="641"/>
      <c r="B10" s="707"/>
      <c r="C10" s="692"/>
      <c r="D10" s="411"/>
      <c r="E10" s="412"/>
      <c r="F10" s="418" t="s">
        <v>424</v>
      </c>
      <c r="G10" s="419">
        <v>0.05</v>
      </c>
      <c r="H10" s="420">
        <v>0</v>
      </c>
      <c r="I10" s="421">
        <f>ROUNDDOWN(G10*H10,1)</f>
        <v>0</v>
      </c>
      <c r="J10" s="704"/>
      <c r="K10" s="704"/>
      <c r="L10" s="699"/>
      <c r="M10" s="699"/>
    </row>
    <row r="11" spans="1:13" ht="12" customHeight="1">
      <c r="A11" s="641"/>
      <c r="B11" s="707"/>
      <c r="C11" s="692"/>
      <c r="D11" s="422"/>
      <c r="E11" s="423"/>
      <c r="F11" s="424" t="s">
        <v>619</v>
      </c>
      <c r="G11" s="425">
        <v>3.3333333299999997E-2</v>
      </c>
      <c r="H11" s="426">
        <v>0</v>
      </c>
      <c r="I11" s="427">
        <f>ROUNDDOWN(G11*H11,1)</f>
        <v>0</v>
      </c>
      <c r="J11" s="705"/>
      <c r="K11" s="705"/>
      <c r="L11" s="700"/>
      <c r="M11" s="700"/>
    </row>
    <row r="12" spans="1:13" ht="24" customHeight="1">
      <c r="A12" s="641"/>
      <c r="B12" s="707"/>
      <c r="C12" s="692"/>
      <c r="D12" s="428" t="s">
        <v>412</v>
      </c>
      <c r="E12" s="429" t="s">
        <v>413</v>
      </c>
      <c r="F12" s="430" t="s">
        <v>425</v>
      </c>
      <c r="G12" s="431" t="s">
        <v>426</v>
      </c>
      <c r="H12" s="432">
        <f>SUM(H8:H11)</f>
        <v>0</v>
      </c>
      <c r="I12" s="432">
        <f>ROUND((I8+I9+I10+I11),0)</f>
        <v>0</v>
      </c>
      <c r="J12" s="432">
        <f>ROUND(I12*1/3,1)</f>
        <v>0</v>
      </c>
      <c r="K12" s="432">
        <f>SUM(L12:M12)</f>
        <v>0</v>
      </c>
      <c r="L12" s="433">
        <v>0</v>
      </c>
      <c r="M12" s="433">
        <v>0</v>
      </c>
    </row>
    <row r="13" spans="1:13" ht="12" customHeight="1">
      <c r="A13" s="641"/>
      <c r="B13" s="707"/>
      <c r="C13" s="692"/>
      <c r="D13" s="428" t="s">
        <v>412</v>
      </c>
      <c r="E13" s="429" t="s">
        <v>413</v>
      </c>
      <c r="F13" s="627" t="s">
        <v>427</v>
      </c>
      <c r="G13" s="628"/>
      <c r="H13" s="628"/>
      <c r="I13" s="628"/>
      <c r="J13" s="628"/>
      <c r="K13" s="628"/>
      <c r="L13" s="628"/>
      <c r="M13" s="629"/>
    </row>
    <row r="14" spans="1:13" ht="12" customHeight="1">
      <c r="A14" s="641"/>
      <c r="B14" s="707"/>
      <c r="C14" s="692"/>
      <c r="D14" s="428"/>
      <c r="E14" s="429" t="s">
        <v>413</v>
      </c>
      <c r="F14" s="635" t="s">
        <v>428</v>
      </c>
      <c r="G14" s="636"/>
      <c r="H14" s="636"/>
      <c r="I14" s="636"/>
      <c r="J14" s="636"/>
      <c r="K14" s="636"/>
      <c r="L14" s="636"/>
      <c r="M14" s="637"/>
    </row>
    <row r="15" spans="1:13" ht="12" customHeight="1">
      <c r="A15" s="641"/>
      <c r="B15" s="707"/>
      <c r="C15" s="692"/>
      <c r="D15" s="428" t="s">
        <v>412</v>
      </c>
      <c r="E15" s="429" t="s">
        <v>413</v>
      </c>
      <c r="F15" s="627" t="s">
        <v>429</v>
      </c>
      <c r="G15" s="628"/>
      <c r="H15" s="628"/>
      <c r="I15" s="628"/>
      <c r="J15" s="628"/>
      <c r="K15" s="628"/>
      <c r="L15" s="628"/>
      <c r="M15" s="629"/>
    </row>
    <row r="16" spans="1:13" ht="12" customHeight="1">
      <c r="A16" s="641"/>
      <c r="B16" s="707"/>
      <c r="C16" s="692"/>
      <c r="D16" s="428"/>
      <c r="E16" s="429" t="s">
        <v>413</v>
      </c>
      <c r="F16" s="627" t="s">
        <v>430</v>
      </c>
      <c r="G16" s="628"/>
      <c r="H16" s="628"/>
      <c r="I16" s="628"/>
      <c r="J16" s="628"/>
      <c r="K16" s="628"/>
      <c r="L16" s="628"/>
      <c r="M16" s="629"/>
    </row>
    <row r="17" spans="1:13" ht="12" customHeight="1">
      <c r="A17" s="622"/>
      <c r="B17" s="708"/>
      <c r="C17" s="693"/>
      <c r="D17" s="428" t="s">
        <v>412</v>
      </c>
      <c r="E17" s="429" t="s">
        <v>413</v>
      </c>
      <c r="F17" s="627" t="s">
        <v>431</v>
      </c>
      <c r="G17" s="628"/>
      <c r="H17" s="628"/>
      <c r="I17" s="628"/>
      <c r="J17" s="628"/>
      <c r="K17" s="628"/>
      <c r="L17" s="628"/>
      <c r="M17" s="629"/>
    </row>
    <row r="18" spans="1:13" ht="12" customHeight="1">
      <c r="A18" s="621">
        <v>2</v>
      </c>
      <c r="B18" s="691" t="s">
        <v>432</v>
      </c>
      <c r="C18" s="656" t="s">
        <v>433</v>
      </c>
      <c r="D18" s="428" t="s">
        <v>412</v>
      </c>
      <c r="E18" s="429" t="s">
        <v>413</v>
      </c>
      <c r="F18" s="627" t="s">
        <v>434</v>
      </c>
      <c r="G18" s="629"/>
      <c r="H18" s="437" t="s">
        <v>435</v>
      </c>
      <c r="I18" s="694">
        <f>ROUND(H12*1.65,2)</f>
        <v>0</v>
      </c>
      <c r="J18" s="695"/>
      <c r="K18" s="404" t="s">
        <v>436</v>
      </c>
      <c r="L18" s="696" t="s">
        <v>374</v>
      </c>
      <c r="M18" s="697"/>
    </row>
    <row r="19" spans="1:13" ht="24" customHeight="1">
      <c r="A19" s="641"/>
      <c r="B19" s="692"/>
      <c r="C19" s="657"/>
      <c r="D19" s="428" t="s">
        <v>412</v>
      </c>
      <c r="E19" s="429" t="s">
        <v>413</v>
      </c>
      <c r="F19" s="627" t="s">
        <v>620</v>
      </c>
      <c r="G19" s="628"/>
      <c r="H19" s="628"/>
      <c r="I19" s="628"/>
      <c r="J19" s="628"/>
      <c r="K19" s="628"/>
      <c r="L19" s="628"/>
      <c r="M19" s="629"/>
    </row>
    <row r="20" spans="1:13" ht="12" customHeight="1">
      <c r="A20" s="641"/>
      <c r="B20" s="692"/>
      <c r="C20" s="657"/>
      <c r="D20" s="428" t="s">
        <v>412</v>
      </c>
      <c r="E20" s="429" t="s">
        <v>413</v>
      </c>
      <c r="F20" s="627" t="s">
        <v>437</v>
      </c>
      <c r="G20" s="628"/>
      <c r="H20" s="628"/>
      <c r="I20" s="628"/>
      <c r="J20" s="628"/>
      <c r="K20" s="628"/>
      <c r="L20" s="628"/>
      <c r="M20" s="629"/>
    </row>
    <row r="21" spans="1:13" ht="12" customHeight="1">
      <c r="A21" s="641"/>
      <c r="B21" s="692"/>
      <c r="C21" s="657"/>
      <c r="D21" s="428" t="s">
        <v>412</v>
      </c>
      <c r="E21" s="429" t="s">
        <v>413</v>
      </c>
      <c r="F21" s="627" t="s">
        <v>438</v>
      </c>
      <c r="G21" s="628"/>
      <c r="H21" s="628"/>
      <c r="I21" s="628"/>
      <c r="J21" s="628"/>
      <c r="K21" s="628"/>
      <c r="L21" s="628"/>
      <c r="M21" s="629"/>
    </row>
    <row r="22" spans="1:13" ht="12" customHeight="1">
      <c r="A22" s="641"/>
      <c r="B22" s="692"/>
      <c r="C22" s="657"/>
      <c r="D22" s="428" t="s">
        <v>412</v>
      </c>
      <c r="E22" s="429" t="s">
        <v>413</v>
      </c>
      <c r="F22" s="627" t="s">
        <v>439</v>
      </c>
      <c r="G22" s="628"/>
      <c r="H22" s="628"/>
      <c r="I22" s="628"/>
      <c r="J22" s="628"/>
      <c r="K22" s="628"/>
      <c r="L22" s="628"/>
      <c r="M22" s="629"/>
    </row>
    <row r="23" spans="1:13" ht="12" customHeight="1">
      <c r="A23" s="641"/>
      <c r="B23" s="692"/>
      <c r="C23" s="658"/>
      <c r="D23" s="428" t="s">
        <v>412</v>
      </c>
      <c r="E23" s="429" t="s">
        <v>413</v>
      </c>
      <c r="F23" s="627" t="s">
        <v>440</v>
      </c>
      <c r="G23" s="628"/>
      <c r="H23" s="628"/>
      <c r="I23" s="628"/>
      <c r="J23" s="628"/>
      <c r="K23" s="628"/>
      <c r="L23" s="628"/>
      <c r="M23" s="629"/>
    </row>
    <row r="24" spans="1:13" ht="12" customHeight="1">
      <c r="A24" s="641"/>
      <c r="B24" s="692"/>
      <c r="C24" s="656" t="s">
        <v>84</v>
      </c>
      <c r="D24" s="428" t="s">
        <v>412</v>
      </c>
      <c r="E24" s="429" t="s">
        <v>413</v>
      </c>
      <c r="F24" s="627" t="s">
        <v>441</v>
      </c>
      <c r="G24" s="629"/>
      <c r="H24" s="423" t="s">
        <v>442</v>
      </c>
      <c r="I24" s="687">
        <f>ROUND(H12/20,2)</f>
        <v>0</v>
      </c>
      <c r="J24" s="688"/>
      <c r="K24" s="429" t="s">
        <v>443</v>
      </c>
      <c r="L24" s="689"/>
      <c r="M24" s="690"/>
    </row>
    <row r="25" spans="1:13" ht="12.75" customHeight="1">
      <c r="A25" s="641"/>
      <c r="B25" s="692"/>
      <c r="C25" s="657"/>
      <c r="D25" s="428" t="s">
        <v>412</v>
      </c>
      <c r="E25" s="429" t="s">
        <v>413</v>
      </c>
      <c r="F25" s="627" t="s">
        <v>444</v>
      </c>
      <c r="G25" s="628"/>
      <c r="H25" s="628"/>
      <c r="I25" s="628"/>
      <c r="J25" s="628"/>
      <c r="K25" s="628"/>
      <c r="L25" s="628"/>
      <c r="M25" s="629"/>
    </row>
    <row r="26" spans="1:13" ht="12.75" customHeight="1">
      <c r="A26" s="641"/>
      <c r="B26" s="692"/>
      <c r="C26" s="657"/>
      <c r="D26" s="428" t="s">
        <v>412</v>
      </c>
      <c r="E26" s="429" t="s">
        <v>413</v>
      </c>
      <c r="F26" s="627" t="s">
        <v>445</v>
      </c>
      <c r="G26" s="628"/>
      <c r="H26" s="628"/>
      <c r="I26" s="628"/>
      <c r="J26" s="628"/>
      <c r="K26" s="628"/>
      <c r="L26" s="628"/>
      <c r="M26" s="629"/>
    </row>
    <row r="27" spans="1:13" ht="12.75" customHeight="1">
      <c r="A27" s="641"/>
      <c r="B27" s="692"/>
      <c r="C27" s="657"/>
      <c r="D27" s="428" t="s">
        <v>412</v>
      </c>
      <c r="E27" s="429" t="s">
        <v>413</v>
      </c>
      <c r="F27" s="627" t="s">
        <v>446</v>
      </c>
      <c r="G27" s="628"/>
      <c r="H27" s="628"/>
      <c r="I27" s="628"/>
      <c r="J27" s="628"/>
      <c r="K27" s="628"/>
      <c r="L27" s="628"/>
      <c r="M27" s="629"/>
    </row>
    <row r="28" spans="1:13" ht="12.75" customHeight="1">
      <c r="A28" s="641"/>
      <c r="B28" s="692"/>
      <c r="C28" s="658"/>
      <c r="D28" s="428" t="s">
        <v>412</v>
      </c>
      <c r="E28" s="429" t="s">
        <v>413</v>
      </c>
      <c r="F28" s="627" t="s">
        <v>447</v>
      </c>
      <c r="G28" s="628"/>
      <c r="H28" s="628"/>
      <c r="I28" s="628"/>
      <c r="J28" s="628"/>
      <c r="K28" s="628"/>
      <c r="L28" s="628"/>
      <c r="M28" s="629"/>
    </row>
    <row r="29" spans="1:13" ht="12.75" customHeight="1">
      <c r="A29" s="641"/>
      <c r="B29" s="692"/>
      <c r="C29" s="656" t="s">
        <v>448</v>
      </c>
      <c r="D29" s="428"/>
      <c r="E29" s="429" t="s">
        <v>413</v>
      </c>
      <c r="F29" s="635" t="s">
        <v>449</v>
      </c>
      <c r="G29" s="636"/>
      <c r="H29" s="636"/>
      <c r="I29" s="636"/>
      <c r="J29" s="636"/>
      <c r="K29" s="636"/>
      <c r="L29" s="636"/>
      <c r="M29" s="637"/>
    </row>
    <row r="30" spans="1:13" ht="23.25" customHeight="1">
      <c r="A30" s="641"/>
      <c r="B30" s="692"/>
      <c r="C30" s="657"/>
      <c r="D30" s="428"/>
      <c r="E30" s="429" t="s">
        <v>413</v>
      </c>
      <c r="F30" s="635" t="s">
        <v>450</v>
      </c>
      <c r="G30" s="636"/>
      <c r="H30" s="636"/>
      <c r="I30" s="636"/>
      <c r="J30" s="636"/>
      <c r="K30" s="636"/>
      <c r="L30" s="636"/>
      <c r="M30" s="637"/>
    </row>
    <row r="31" spans="1:13" ht="12.75" customHeight="1">
      <c r="A31" s="641"/>
      <c r="B31" s="692"/>
      <c r="C31" s="657"/>
      <c r="D31" s="428"/>
      <c r="E31" s="429" t="s">
        <v>413</v>
      </c>
      <c r="F31" s="635" t="s">
        <v>451</v>
      </c>
      <c r="G31" s="636"/>
      <c r="H31" s="636"/>
      <c r="I31" s="636"/>
      <c r="J31" s="636"/>
      <c r="K31" s="636"/>
      <c r="L31" s="636"/>
      <c r="M31" s="637"/>
    </row>
    <row r="32" spans="1:13" ht="12.75" customHeight="1">
      <c r="A32" s="641"/>
      <c r="B32" s="692"/>
      <c r="C32" s="657"/>
      <c r="D32" s="428"/>
      <c r="E32" s="429" t="s">
        <v>413</v>
      </c>
      <c r="F32" s="635" t="s">
        <v>452</v>
      </c>
      <c r="G32" s="636"/>
      <c r="H32" s="636"/>
      <c r="I32" s="636"/>
      <c r="J32" s="636"/>
      <c r="K32" s="636"/>
      <c r="L32" s="636"/>
      <c r="M32" s="637"/>
    </row>
    <row r="33" spans="1:13" ht="12.75" customHeight="1">
      <c r="A33" s="622"/>
      <c r="B33" s="693"/>
      <c r="C33" s="658"/>
      <c r="D33" s="428"/>
      <c r="E33" s="429" t="s">
        <v>413</v>
      </c>
      <c r="F33" s="635" t="s">
        <v>453</v>
      </c>
      <c r="G33" s="636"/>
      <c r="H33" s="636"/>
      <c r="I33" s="636"/>
      <c r="J33" s="636"/>
      <c r="K33" s="636"/>
      <c r="L33" s="636"/>
      <c r="M33" s="637"/>
    </row>
    <row r="34" spans="1:13" ht="12.75" customHeight="1">
      <c r="A34" s="621">
        <v>3</v>
      </c>
      <c r="B34" s="623" t="s">
        <v>454</v>
      </c>
      <c r="C34" s="624"/>
      <c r="D34" s="428" t="s">
        <v>412</v>
      </c>
      <c r="E34" s="429" t="s">
        <v>413</v>
      </c>
      <c r="F34" s="635" t="s">
        <v>632</v>
      </c>
      <c r="G34" s="636"/>
      <c r="H34" s="636"/>
      <c r="I34" s="636"/>
      <c r="J34" s="636"/>
      <c r="K34" s="636"/>
      <c r="L34" s="636"/>
      <c r="M34" s="637"/>
    </row>
    <row r="35" spans="1:13" ht="12.75" customHeight="1">
      <c r="A35" s="641"/>
      <c r="B35" s="642"/>
      <c r="C35" s="643"/>
      <c r="D35" s="428" t="s">
        <v>412</v>
      </c>
      <c r="E35" s="429" t="s">
        <v>413</v>
      </c>
      <c r="F35" s="627" t="s">
        <v>455</v>
      </c>
      <c r="G35" s="628"/>
      <c r="H35" s="628"/>
      <c r="I35" s="628"/>
      <c r="J35" s="628"/>
      <c r="K35" s="628"/>
      <c r="L35" s="628"/>
      <c r="M35" s="629"/>
    </row>
    <row r="36" spans="1:13" ht="12.75" customHeight="1">
      <c r="A36" s="641"/>
      <c r="B36" s="642"/>
      <c r="C36" s="643"/>
      <c r="D36" s="428" t="s">
        <v>412</v>
      </c>
      <c r="E36" s="429" t="s">
        <v>413</v>
      </c>
      <c r="F36" s="627" t="s">
        <v>456</v>
      </c>
      <c r="G36" s="628"/>
      <c r="H36" s="628"/>
      <c r="I36" s="628"/>
      <c r="J36" s="628"/>
      <c r="K36" s="628"/>
      <c r="L36" s="628"/>
      <c r="M36" s="629"/>
    </row>
    <row r="37" spans="1:13" ht="12.75" customHeight="1">
      <c r="A37" s="641"/>
      <c r="B37" s="642"/>
      <c r="C37" s="643"/>
      <c r="D37" s="428"/>
      <c r="E37" s="429" t="s">
        <v>413</v>
      </c>
      <c r="F37" s="635" t="s">
        <v>457</v>
      </c>
      <c r="G37" s="636"/>
      <c r="H37" s="636"/>
      <c r="I37" s="636"/>
      <c r="J37" s="636"/>
      <c r="K37" s="636"/>
      <c r="L37" s="636"/>
      <c r="M37" s="637"/>
    </row>
    <row r="38" spans="1:13" ht="12.75" customHeight="1">
      <c r="A38" s="641"/>
      <c r="B38" s="642"/>
      <c r="C38" s="643"/>
      <c r="D38" s="428"/>
      <c r="E38" s="429" t="s">
        <v>413</v>
      </c>
      <c r="F38" s="635" t="s">
        <v>458</v>
      </c>
      <c r="G38" s="636"/>
      <c r="H38" s="636"/>
      <c r="I38" s="636"/>
      <c r="J38" s="636"/>
      <c r="K38" s="636"/>
      <c r="L38" s="636"/>
      <c r="M38" s="637"/>
    </row>
    <row r="39" spans="1:13" ht="12.75" customHeight="1">
      <c r="A39" s="622"/>
      <c r="B39" s="625"/>
      <c r="C39" s="626"/>
      <c r="D39" s="428" t="s">
        <v>412</v>
      </c>
      <c r="E39" s="429" t="s">
        <v>413</v>
      </c>
      <c r="F39" s="635" t="s">
        <v>633</v>
      </c>
      <c r="G39" s="636"/>
      <c r="H39" s="636"/>
      <c r="I39" s="636"/>
      <c r="J39" s="636"/>
      <c r="K39" s="636"/>
      <c r="L39" s="636"/>
      <c r="M39" s="637"/>
    </row>
    <row r="40" spans="1:13" ht="12.75" customHeight="1">
      <c r="A40" s="621">
        <v>4</v>
      </c>
      <c r="B40" s="624" t="s">
        <v>459</v>
      </c>
      <c r="C40" s="627" t="s">
        <v>460</v>
      </c>
      <c r="D40" s="628"/>
      <c r="E40" s="628"/>
      <c r="F40" s="628"/>
      <c r="G40" s="628"/>
      <c r="H40" s="628"/>
      <c r="I40" s="629"/>
      <c r="J40" s="674" t="s">
        <v>461</v>
      </c>
      <c r="K40" s="675"/>
      <c r="L40" s="676" t="s">
        <v>462</v>
      </c>
      <c r="M40" s="677"/>
    </row>
    <row r="41" spans="1:13" ht="12.75" customHeight="1">
      <c r="A41" s="641"/>
      <c r="B41" s="643"/>
      <c r="C41" s="678" t="s">
        <v>463</v>
      </c>
      <c r="D41" s="428" t="s">
        <v>412</v>
      </c>
      <c r="E41" s="429" t="s">
        <v>413</v>
      </c>
      <c r="F41" s="627" t="s">
        <v>464</v>
      </c>
      <c r="G41" s="628"/>
      <c r="H41" s="628"/>
      <c r="I41" s="628"/>
      <c r="J41" s="628"/>
      <c r="K41" s="628"/>
      <c r="L41" s="628"/>
      <c r="M41" s="629"/>
    </row>
    <row r="42" spans="1:13" ht="12" customHeight="1">
      <c r="A42" s="641"/>
      <c r="B42" s="643"/>
      <c r="C42" s="679"/>
      <c r="D42" s="428" t="s">
        <v>412</v>
      </c>
      <c r="E42" s="429" t="s">
        <v>413</v>
      </c>
      <c r="F42" s="627" t="s">
        <v>465</v>
      </c>
      <c r="G42" s="628"/>
      <c r="H42" s="628"/>
      <c r="I42" s="628"/>
      <c r="J42" s="628"/>
      <c r="K42" s="628"/>
      <c r="L42" s="628"/>
      <c r="M42" s="629"/>
    </row>
    <row r="43" spans="1:13" ht="12" customHeight="1">
      <c r="A43" s="641"/>
      <c r="B43" s="643"/>
      <c r="C43" s="679"/>
      <c r="D43" s="405" t="s">
        <v>412</v>
      </c>
      <c r="E43" s="406" t="s">
        <v>413</v>
      </c>
      <c r="F43" s="681" t="s">
        <v>466</v>
      </c>
      <c r="G43" s="682"/>
      <c r="H43" s="682"/>
      <c r="I43" s="682"/>
      <c r="J43" s="682"/>
      <c r="K43" s="682"/>
      <c r="L43" s="682"/>
      <c r="M43" s="683"/>
    </row>
    <row r="44" spans="1:13" ht="12" customHeight="1">
      <c r="A44" s="641"/>
      <c r="B44" s="643"/>
      <c r="C44" s="679"/>
      <c r="D44" s="411"/>
      <c r="E44" s="412"/>
      <c r="F44" s="684" t="s">
        <v>467</v>
      </c>
      <c r="G44" s="685"/>
      <c r="H44" s="685"/>
      <c r="I44" s="685"/>
      <c r="J44" s="685"/>
      <c r="K44" s="685"/>
      <c r="L44" s="685"/>
      <c r="M44" s="686"/>
    </row>
    <row r="45" spans="1:13" ht="39.75" customHeight="1">
      <c r="A45" s="641"/>
      <c r="B45" s="643"/>
      <c r="C45" s="679"/>
      <c r="D45" s="422"/>
      <c r="E45" s="423"/>
      <c r="F45" s="665" t="s">
        <v>634</v>
      </c>
      <c r="G45" s="666"/>
      <c r="H45" s="666"/>
      <c r="I45" s="666"/>
      <c r="J45" s="666"/>
      <c r="K45" s="666"/>
      <c r="L45" s="666"/>
      <c r="M45" s="667"/>
    </row>
    <row r="46" spans="1:13" ht="12" customHeight="1">
      <c r="A46" s="641"/>
      <c r="B46" s="643"/>
      <c r="C46" s="680"/>
      <c r="D46" s="422"/>
      <c r="E46" s="423" t="s">
        <v>413</v>
      </c>
      <c r="F46" s="635" t="s">
        <v>468</v>
      </c>
      <c r="G46" s="636"/>
      <c r="H46" s="636"/>
      <c r="I46" s="636"/>
      <c r="J46" s="636"/>
      <c r="K46" s="636"/>
      <c r="L46" s="636"/>
      <c r="M46" s="637"/>
    </row>
    <row r="47" spans="1:13" ht="12" customHeight="1">
      <c r="A47" s="641"/>
      <c r="B47" s="643"/>
      <c r="C47" s="656" t="s">
        <v>469</v>
      </c>
      <c r="D47" s="428" t="s">
        <v>412</v>
      </c>
      <c r="E47" s="429" t="s">
        <v>413</v>
      </c>
      <c r="F47" s="635" t="s">
        <v>470</v>
      </c>
      <c r="G47" s="636"/>
      <c r="H47" s="636"/>
      <c r="I47" s="636"/>
      <c r="J47" s="636"/>
      <c r="K47" s="636"/>
      <c r="L47" s="636"/>
      <c r="M47" s="637"/>
    </row>
    <row r="48" spans="1:13" ht="24" customHeight="1">
      <c r="A48" s="641"/>
      <c r="B48" s="643"/>
      <c r="C48" s="657"/>
      <c r="D48" s="405" t="s">
        <v>412</v>
      </c>
      <c r="E48" s="406" t="s">
        <v>413</v>
      </c>
      <c r="F48" s="659" t="s">
        <v>471</v>
      </c>
      <c r="G48" s="660"/>
      <c r="H48" s="660"/>
      <c r="I48" s="660"/>
      <c r="J48" s="660"/>
      <c r="K48" s="660"/>
      <c r="L48" s="660"/>
      <c r="M48" s="661"/>
    </row>
    <row r="49" spans="1:13" ht="24" customHeight="1">
      <c r="A49" s="641"/>
      <c r="B49" s="643"/>
      <c r="C49" s="657"/>
      <c r="D49" s="411"/>
      <c r="E49" s="412"/>
      <c r="F49" s="662" t="s">
        <v>472</v>
      </c>
      <c r="G49" s="663"/>
      <c r="H49" s="663"/>
      <c r="I49" s="663"/>
      <c r="J49" s="663"/>
      <c r="K49" s="663"/>
      <c r="L49" s="663"/>
      <c r="M49" s="664"/>
    </row>
    <row r="50" spans="1:13" ht="36" customHeight="1">
      <c r="A50" s="641"/>
      <c r="B50" s="643"/>
      <c r="C50" s="657"/>
      <c r="D50" s="422"/>
      <c r="E50" s="423"/>
      <c r="F50" s="665" t="s">
        <v>621</v>
      </c>
      <c r="G50" s="666"/>
      <c r="H50" s="666"/>
      <c r="I50" s="666"/>
      <c r="J50" s="666"/>
      <c r="K50" s="666"/>
      <c r="L50" s="666"/>
      <c r="M50" s="667"/>
    </row>
    <row r="51" spans="1:13" ht="36" customHeight="1">
      <c r="A51" s="641"/>
      <c r="B51" s="643"/>
      <c r="C51" s="657"/>
      <c r="D51" s="405"/>
      <c r="E51" s="406" t="s">
        <v>413</v>
      </c>
      <c r="F51" s="659" t="s">
        <v>473</v>
      </c>
      <c r="G51" s="660"/>
      <c r="H51" s="660"/>
      <c r="I51" s="660"/>
      <c r="J51" s="660"/>
      <c r="K51" s="660"/>
      <c r="L51" s="660"/>
      <c r="M51" s="661"/>
    </row>
    <row r="52" spans="1:13" ht="36" customHeight="1">
      <c r="A52" s="641"/>
      <c r="B52" s="643"/>
      <c r="C52" s="657"/>
      <c r="D52" s="422"/>
      <c r="E52" s="423"/>
      <c r="F52" s="671" t="s">
        <v>474</v>
      </c>
      <c r="G52" s="672"/>
      <c r="H52" s="672"/>
      <c r="I52" s="672"/>
      <c r="J52" s="672"/>
      <c r="K52" s="672"/>
      <c r="L52" s="672"/>
      <c r="M52" s="673"/>
    </row>
    <row r="53" spans="1:13" ht="12" customHeight="1">
      <c r="A53" s="641"/>
      <c r="B53" s="643"/>
      <c r="C53" s="657"/>
      <c r="D53" s="428" t="s">
        <v>412</v>
      </c>
      <c r="E53" s="429" t="s">
        <v>413</v>
      </c>
      <c r="F53" s="627" t="s">
        <v>475</v>
      </c>
      <c r="G53" s="628"/>
      <c r="H53" s="628"/>
      <c r="I53" s="628"/>
      <c r="J53" s="628"/>
      <c r="K53" s="628"/>
      <c r="L53" s="628"/>
      <c r="M53" s="629"/>
    </row>
    <row r="54" spans="1:13" ht="12" customHeight="1">
      <c r="A54" s="641"/>
      <c r="B54" s="643"/>
      <c r="C54" s="657"/>
      <c r="D54" s="428" t="s">
        <v>412</v>
      </c>
      <c r="E54" s="429" t="s">
        <v>413</v>
      </c>
      <c r="F54" s="627" t="s">
        <v>476</v>
      </c>
      <c r="G54" s="628"/>
      <c r="H54" s="628"/>
      <c r="I54" s="628"/>
      <c r="J54" s="628"/>
      <c r="K54" s="628"/>
      <c r="L54" s="628"/>
      <c r="M54" s="629"/>
    </row>
    <row r="55" spans="1:13" ht="24" customHeight="1">
      <c r="A55" s="641"/>
      <c r="B55" s="643"/>
      <c r="C55" s="657"/>
      <c r="D55" s="428" t="s">
        <v>412</v>
      </c>
      <c r="E55" s="429" t="s">
        <v>413</v>
      </c>
      <c r="F55" s="627" t="s">
        <v>477</v>
      </c>
      <c r="G55" s="628"/>
      <c r="H55" s="628"/>
      <c r="I55" s="628"/>
      <c r="J55" s="628"/>
      <c r="K55" s="628"/>
      <c r="L55" s="628"/>
      <c r="M55" s="629"/>
    </row>
    <row r="56" spans="1:13" ht="12" customHeight="1">
      <c r="A56" s="641"/>
      <c r="B56" s="643"/>
      <c r="C56" s="658"/>
      <c r="D56" s="428" t="s">
        <v>412</v>
      </c>
      <c r="E56" s="429" t="s">
        <v>413</v>
      </c>
      <c r="F56" s="627" t="s">
        <v>478</v>
      </c>
      <c r="G56" s="628"/>
      <c r="H56" s="628"/>
      <c r="I56" s="628"/>
      <c r="J56" s="628"/>
      <c r="K56" s="628"/>
      <c r="L56" s="628"/>
      <c r="M56" s="629"/>
    </row>
    <row r="57" spans="1:13" ht="12" customHeight="1">
      <c r="A57" s="641"/>
      <c r="B57" s="643"/>
      <c r="C57" s="656" t="s">
        <v>479</v>
      </c>
      <c r="D57" s="428" t="s">
        <v>412</v>
      </c>
      <c r="E57" s="429" t="s">
        <v>413</v>
      </c>
      <c r="F57" s="627" t="s">
        <v>470</v>
      </c>
      <c r="G57" s="628"/>
      <c r="H57" s="628"/>
      <c r="I57" s="628"/>
      <c r="J57" s="628"/>
      <c r="K57" s="628"/>
      <c r="L57" s="628"/>
      <c r="M57" s="629"/>
    </row>
    <row r="58" spans="1:13" ht="24" customHeight="1">
      <c r="A58" s="641"/>
      <c r="B58" s="643"/>
      <c r="C58" s="657"/>
      <c r="D58" s="405" t="s">
        <v>412</v>
      </c>
      <c r="E58" s="406" t="s">
        <v>413</v>
      </c>
      <c r="F58" s="659" t="s">
        <v>622</v>
      </c>
      <c r="G58" s="660"/>
      <c r="H58" s="660"/>
      <c r="I58" s="660"/>
      <c r="J58" s="660"/>
      <c r="K58" s="660"/>
      <c r="L58" s="660"/>
      <c r="M58" s="661"/>
    </row>
    <row r="59" spans="1:13" ht="36" customHeight="1">
      <c r="A59" s="641"/>
      <c r="B59" s="643"/>
      <c r="C59" s="657"/>
      <c r="D59" s="411"/>
      <c r="E59" s="412"/>
      <c r="F59" s="662" t="s">
        <v>480</v>
      </c>
      <c r="G59" s="663"/>
      <c r="H59" s="663"/>
      <c r="I59" s="663"/>
      <c r="J59" s="663"/>
      <c r="K59" s="663"/>
      <c r="L59" s="663"/>
      <c r="M59" s="664"/>
    </row>
    <row r="60" spans="1:13" ht="75" customHeight="1">
      <c r="A60" s="641"/>
      <c r="B60" s="643"/>
      <c r="C60" s="657"/>
      <c r="D60" s="422"/>
      <c r="E60" s="423"/>
      <c r="F60" s="665" t="s">
        <v>623</v>
      </c>
      <c r="G60" s="666"/>
      <c r="H60" s="666"/>
      <c r="I60" s="666"/>
      <c r="J60" s="666"/>
      <c r="K60" s="666"/>
      <c r="L60" s="666"/>
      <c r="M60" s="667"/>
    </row>
    <row r="61" spans="1:13" ht="36" customHeight="1">
      <c r="A61" s="641"/>
      <c r="B61" s="643"/>
      <c r="C61" s="657"/>
      <c r="D61" s="405"/>
      <c r="E61" s="406" t="s">
        <v>413</v>
      </c>
      <c r="F61" s="659" t="s">
        <v>473</v>
      </c>
      <c r="G61" s="660"/>
      <c r="H61" s="660"/>
      <c r="I61" s="660"/>
      <c r="J61" s="660"/>
      <c r="K61" s="660"/>
      <c r="L61" s="660"/>
      <c r="M61" s="661"/>
    </row>
    <row r="62" spans="1:13" ht="45" customHeight="1">
      <c r="A62" s="641"/>
      <c r="B62" s="643"/>
      <c r="C62" s="657"/>
      <c r="D62" s="422"/>
      <c r="E62" s="423"/>
      <c r="F62" s="668" t="s">
        <v>474</v>
      </c>
      <c r="G62" s="669"/>
      <c r="H62" s="669"/>
      <c r="I62" s="669"/>
      <c r="J62" s="669"/>
      <c r="K62" s="669"/>
      <c r="L62" s="669"/>
      <c r="M62" s="670"/>
    </row>
    <row r="63" spans="1:13" ht="12" customHeight="1">
      <c r="A63" s="641"/>
      <c r="B63" s="643"/>
      <c r="C63" s="657"/>
      <c r="D63" s="428" t="s">
        <v>412</v>
      </c>
      <c r="E63" s="429" t="s">
        <v>413</v>
      </c>
      <c r="F63" s="627" t="s">
        <v>475</v>
      </c>
      <c r="G63" s="628"/>
      <c r="H63" s="628"/>
      <c r="I63" s="628"/>
      <c r="J63" s="628"/>
      <c r="K63" s="628"/>
      <c r="L63" s="628"/>
      <c r="M63" s="629"/>
    </row>
    <row r="64" spans="1:13" ht="12" customHeight="1">
      <c r="A64" s="641"/>
      <c r="B64" s="643"/>
      <c r="C64" s="657"/>
      <c r="D64" s="428" t="s">
        <v>412</v>
      </c>
      <c r="E64" s="429" t="s">
        <v>413</v>
      </c>
      <c r="F64" s="627" t="s">
        <v>476</v>
      </c>
      <c r="G64" s="628"/>
      <c r="H64" s="628"/>
      <c r="I64" s="628"/>
      <c r="J64" s="628"/>
      <c r="K64" s="628"/>
      <c r="L64" s="628"/>
      <c r="M64" s="629"/>
    </row>
    <row r="65" spans="1:13" ht="24" customHeight="1">
      <c r="A65" s="641"/>
      <c r="B65" s="643"/>
      <c r="C65" s="657"/>
      <c r="D65" s="428" t="s">
        <v>412</v>
      </c>
      <c r="E65" s="429" t="s">
        <v>413</v>
      </c>
      <c r="F65" s="627" t="s">
        <v>477</v>
      </c>
      <c r="G65" s="628"/>
      <c r="H65" s="628"/>
      <c r="I65" s="628"/>
      <c r="J65" s="628"/>
      <c r="K65" s="628"/>
      <c r="L65" s="628"/>
      <c r="M65" s="629"/>
    </row>
    <row r="66" spans="1:13" ht="12" customHeight="1">
      <c r="A66" s="622"/>
      <c r="B66" s="626"/>
      <c r="C66" s="658"/>
      <c r="D66" s="428" t="s">
        <v>412</v>
      </c>
      <c r="E66" s="429" t="s">
        <v>413</v>
      </c>
      <c r="F66" s="627" t="s">
        <v>478</v>
      </c>
      <c r="G66" s="628"/>
      <c r="H66" s="628"/>
      <c r="I66" s="628"/>
      <c r="J66" s="628"/>
      <c r="K66" s="628"/>
      <c r="L66" s="628"/>
      <c r="M66" s="629"/>
    </row>
    <row r="67" spans="1:13" ht="12" customHeight="1">
      <c r="A67" s="621">
        <v>5</v>
      </c>
      <c r="B67" s="624" t="s">
        <v>481</v>
      </c>
      <c r="C67" s="656" t="s">
        <v>481</v>
      </c>
      <c r="D67" s="428" t="s">
        <v>412</v>
      </c>
      <c r="E67" s="429" t="s">
        <v>413</v>
      </c>
      <c r="F67" s="627" t="s">
        <v>482</v>
      </c>
      <c r="G67" s="628"/>
      <c r="H67" s="628"/>
      <c r="I67" s="628"/>
      <c r="J67" s="628"/>
      <c r="K67" s="628"/>
      <c r="L67" s="628"/>
      <c r="M67" s="629"/>
    </row>
    <row r="68" spans="1:13" ht="12" customHeight="1">
      <c r="A68" s="641"/>
      <c r="B68" s="643"/>
      <c r="C68" s="657"/>
      <c r="D68" s="428" t="s">
        <v>412</v>
      </c>
      <c r="E68" s="429" t="s">
        <v>413</v>
      </c>
      <c r="F68" s="627" t="s">
        <v>483</v>
      </c>
      <c r="G68" s="628"/>
      <c r="H68" s="628"/>
      <c r="I68" s="628"/>
      <c r="J68" s="628"/>
      <c r="K68" s="628"/>
      <c r="L68" s="628"/>
      <c r="M68" s="629"/>
    </row>
    <row r="69" spans="1:13" ht="12" customHeight="1">
      <c r="A69" s="641"/>
      <c r="B69" s="643"/>
      <c r="C69" s="657"/>
      <c r="D69" s="428" t="s">
        <v>412</v>
      </c>
      <c r="E69" s="429" t="s">
        <v>413</v>
      </c>
      <c r="F69" s="627" t="s">
        <v>484</v>
      </c>
      <c r="G69" s="628"/>
      <c r="H69" s="628"/>
      <c r="I69" s="628"/>
      <c r="J69" s="628"/>
      <c r="K69" s="628"/>
      <c r="L69" s="628"/>
      <c r="M69" s="629"/>
    </row>
    <row r="70" spans="1:13" ht="12" customHeight="1">
      <c r="A70" s="641"/>
      <c r="B70" s="643"/>
      <c r="C70" s="657"/>
      <c r="D70" s="428" t="s">
        <v>412</v>
      </c>
      <c r="E70" s="429" t="s">
        <v>413</v>
      </c>
      <c r="F70" s="627" t="s">
        <v>485</v>
      </c>
      <c r="G70" s="628"/>
      <c r="H70" s="628"/>
      <c r="I70" s="628"/>
      <c r="J70" s="628"/>
      <c r="K70" s="628"/>
      <c r="L70" s="628"/>
      <c r="M70" s="629"/>
    </row>
    <row r="71" spans="1:13" ht="12" customHeight="1">
      <c r="A71" s="641"/>
      <c r="B71" s="643"/>
      <c r="C71" s="658"/>
      <c r="D71" s="428" t="s">
        <v>412</v>
      </c>
      <c r="E71" s="429" t="s">
        <v>413</v>
      </c>
      <c r="F71" s="627" t="s">
        <v>486</v>
      </c>
      <c r="G71" s="628"/>
      <c r="H71" s="628"/>
      <c r="I71" s="628"/>
      <c r="J71" s="628"/>
      <c r="K71" s="628"/>
      <c r="L71" s="628"/>
      <c r="M71" s="629"/>
    </row>
    <row r="72" spans="1:13" ht="12" customHeight="1">
      <c r="A72" s="641"/>
      <c r="B72" s="643"/>
      <c r="C72" s="656" t="s">
        <v>487</v>
      </c>
      <c r="D72" s="428" t="s">
        <v>412</v>
      </c>
      <c r="E72" s="429" t="s">
        <v>413</v>
      </c>
      <c r="F72" s="627" t="s">
        <v>488</v>
      </c>
      <c r="G72" s="628"/>
      <c r="H72" s="628"/>
      <c r="I72" s="628"/>
      <c r="J72" s="628"/>
      <c r="K72" s="628"/>
      <c r="L72" s="628"/>
      <c r="M72" s="629"/>
    </row>
    <row r="73" spans="1:13" ht="12" customHeight="1">
      <c r="A73" s="641"/>
      <c r="B73" s="643"/>
      <c r="C73" s="657"/>
      <c r="D73" s="428" t="s">
        <v>412</v>
      </c>
      <c r="E73" s="429" t="s">
        <v>413</v>
      </c>
      <c r="F73" s="627" t="s">
        <v>489</v>
      </c>
      <c r="G73" s="628"/>
      <c r="H73" s="628"/>
      <c r="I73" s="628"/>
      <c r="J73" s="628"/>
      <c r="K73" s="628"/>
      <c r="L73" s="628"/>
      <c r="M73" s="629"/>
    </row>
    <row r="74" spans="1:13" ht="12" customHeight="1">
      <c r="A74" s="641"/>
      <c r="B74" s="643"/>
      <c r="C74" s="657"/>
      <c r="D74" s="428" t="s">
        <v>412</v>
      </c>
      <c r="E74" s="429" t="s">
        <v>413</v>
      </c>
      <c r="F74" s="627" t="s">
        <v>490</v>
      </c>
      <c r="G74" s="628"/>
      <c r="H74" s="628"/>
      <c r="I74" s="628"/>
      <c r="J74" s="628"/>
      <c r="K74" s="628"/>
      <c r="L74" s="628"/>
      <c r="M74" s="629"/>
    </row>
    <row r="75" spans="1:13" ht="12" customHeight="1">
      <c r="A75" s="641"/>
      <c r="B75" s="643"/>
      <c r="C75" s="657"/>
      <c r="D75" s="428" t="s">
        <v>412</v>
      </c>
      <c r="E75" s="429" t="s">
        <v>413</v>
      </c>
      <c r="F75" s="630" t="s">
        <v>491</v>
      </c>
      <c r="G75" s="631"/>
      <c r="H75" s="631"/>
      <c r="I75" s="631"/>
      <c r="J75" s="631"/>
      <c r="K75" s="631"/>
      <c r="L75" s="631"/>
      <c r="M75" s="632"/>
    </row>
    <row r="76" spans="1:13" ht="12" customHeight="1">
      <c r="A76" s="641"/>
      <c r="B76" s="643"/>
      <c r="C76" s="657"/>
      <c r="D76" s="428" t="s">
        <v>412</v>
      </c>
      <c r="E76" s="429" t="s">
        <v>413</v>
      </c>
      <c r="F76" s="627" t="s">
        <v>492</v>
      </c>
      <c r="G76" s="628"/>
      <c r="H76" s="628"/>
      <c r="I76" s="628"/>
      <c r="J76" s="628"/>
      <c r="K76" s="628"/>
      <c r="L76" s="628"/>
      <c r="M76" s="629"/>
    </row>
    <row r="77" spans="1:13" ht="12" customHeight="1">
      <c r="A77" s="641"/>
      <c r="B77" s="643"/>
      <c r="C77" s="657"/>
      <c r="D77" s="428" t="s">
        <v>412</v>
      </c>
      <c r="E77" s="429" t="s">
        <v>413</v>
      </c>
      <c r="F77" s="627" t="s">
        <v>493</v>
      </c>
      <c r="G77" s="628"/>
      <c r="H77" s="628"/>
      <c r="I77" s="628"/>
      <c r="J77" s="628"/>
      <c r="K77" s="628"/>
      <c r="L77" s="628"/>
      <c r="M77" s="629"/>
    </row>
    <row r="78" spans="1:13" ht="12" customHeight="1">
      <c r="A78" s="641"/>
      <c r="B78" s="643"/>
      <c r="C78" s="657"/>
      <c r="D78" s="428" t="s">
        <v>412</v>
      </c>
      <c r="E78" s="429" t="s">
        <v>413</v>
      </c>
      <c r="F78" s="627" t="s">
        <v>494</v>
      </c>
      <c r="G78" s="628"/>
      <c r="H78" s="628"/>
      <c r="I78" s="628"/>
      <c r="J78" s="628"/>
      <c r="K78" s="628"/>
      <c r="L78" s="628"/>
      <c r="M78" s="629"/>
    </row>
    <row r="79" spans="1:13" ht="24" customHeight="1">
      <c r="A79" s="622"/>
      <c r="B79" s="626"/>
      <c r="C79" s="658"/>
      <c r="D79" s="428" t="s">
        <v>412</v>
      </c>
      <c r="E79" s="429" t="s">
        <v>413</v>
      </c>
      <c r="F79" s="627" t="s">
        <v>495</v>
      </c>
      <c r="G79" s="628"/>
      <c r="H79" s="628"/>
      <c r="I79" s="628"/>
      <c r="J79" s="628"/>
      <c r="K79" s="628"/>
      <c r="L79" s="628"/>
      <c r="M79" s="629"/>
    </row>
    <row r="80" spans="1:13" ht="12" customHeight="1">
      <c r="A80" s="621">
        <v>6</v>
      </c>
      <c r="B80" s="623" t="s">
        <v>496</v>
      </c>
      <c r="C80" s="624"/>
      <c r="D80" s="428"/>
      <c r="E80" s="429" t="s">
        <v>413</v>
      </c>
      <c r="F80" s="635" t="s">
        <v>497</v>
      </c>
      <c r="G80" s="636"/>
      <c r="H80" s="636"/>
      <c r="I80" s="636"/>
      <c r="J80" s="636"/>
      <c r="K80" s="636"/>
      <c r="L80" s="636"/>
      <c r="M80" s="637"/>
    </row>
    <row r="81" spans="1:13" ht="24" customHeight="1">
      <c r="A81" s="641"/>
      <c r="B81" s="642"/>
      <c r="C81" s="643"/>
      <c r="D81" s="428"/>
      <c r="E81" s="429" t="s">
        <v>413</v>
      </c>
      <c r="F81" s="635" t="s">
        <v>498</v>
      </c>
      <c r="G81" s="636"/>
      <c r="H81" s="636"/>
      <c r="I81" s="636"/>
      <c r="J81" s="636"/>
      <c r="K81" s="636"/>
      <c r="L81" s="636"/>
      <c r="M81" s="637"/>
    </row>
    <row r="82" spans="1:13" ht="12" customHeight="1">
      <c r="A82" s="641"/>
      <c r="B82" s="642"/>
      <c r="C82" s="643"/>
      <c r="D82" s="428"/>
      <c r="E82" s="429" t="s">
        <v>413</v>
      </c>
      <c r="F82" s="635" t="s">
        <v>499</v>
      </c>
      <c r="G82" s="636"/>
      <c r="H82" s="636"/>
      <c r="I82" s="636"/>
      <c r="J82" s="636"/>
      <c r="K82" s="636"/>
      <c r="L82" s="636"/>
      <c r="M82" s="637"/>
    </row>
    <row r="83" spans="1:13" ht="12" customHeight="1">
      <c r="A83" s="641"/>
      <c r="B83" s="642"/>
      <c r="C83" s="643"/>
      <c r="D83" s="428"/>
      <c r="E83" s="429" t="s">
        <v>413</v>
      </c>
      <c r="F83" s="635" t="s">
        <v>500</v>
      </c>
      <c r="G83" s="636"/>
      <c r="H83" s="636"/>
      <c r="I83" s="636"/>
      <c r="J83" s="636"/>
      <c r="K83" s="636"/>
      <c r="L83" s="636"/>
      <c r="M83" s="637"/>
    </row>
    <row r="84" spans="1:13" ht="24" customHeight="1">
      <c r="A84" s="641"/>
      <c r="B84" s="642"/>
      <c r="C84" s="643"/>
      <c r="D84" s="428"/>
      <c r="E84" s="429" t="s">
        <v>413</v>
      </c>
      <c r="F84" s="635" t="s">
        <v>501</v>
      </c>
      <c r="G84" s="636"/>
      <c r="H84" s="636"/>
      <c r="I84" s="636"/>
      <c r="J84" s="636"/>
      <c r="K84" s="636"/>
      <c r="L84" s="636"/>
      <c r="M84" s="637"/>
    </row>
    <row r="85" spans="1:13" ht="23.25" customHeight="1">
      <c r="A85" s="641"/>
      <c r="B85" s="642"/>
      <c r="C85" s="643"/>
      <c r="D85" s="428"/>
      <c r="E85" s="429" t="s">
        <v>413</v>
      </c>
      <c r="F85" s="635" t="s">
        <v>502</v>
      </c>
      <c r="G85" s="636"/>
      <c r="H85" s="636"/>
      <c r="I85" s="636"/>
      <c r="J85" s="636"/>
      <c r="K85" s="636"/>
      <c r="L85" s="636"/>
      <c r="M85" s="637"/>
    </row>
    <row r="86" spans="1:13" ht="24" customHeight="1">
      <c r="A86" s="641"/>
      <c r="B86" s="642"/>
      <c r="C86" s="643"/>
      <c r="D86" s="428"/>
      <c r="E86" s="429" t="s">
        <v>413</v>
      </c>
      <c r="F86" s="635" t="s">
        <v>503</v>
      </c>
      <c r="G86" s="636"/>
      <c r="H86" s="636"/>
      <c r="I86" s="636"/>
      <c r="J86" s="636"/>
      <c r="K86" s="636"/>
      <c r="L86" s="636"/>
      <c r="M86" s="637"/>
    </row>
    <row r="87" spans="1:13" ht="12" customHeight="1">
      <c r="A87" s="641"/>
      <c r="B87" s="642"/>
      <c r="C87" s="643"/>
      <c r="D87" s="428"/>
      <c r="E87" s="429" t="s">
        <v>413</v>
      </c>
      <c r="F87" s="635" t="s">
        <v>504</v>
      </c>
      <c r="G87" s="636"/>
      <c r="H87" s="636"/>
      <c r="I87" s="636"/>
      <c r="J87" s="636"/>
      <c r="K87" s="636"/>
      <c r="L87" s="636"/>
      <c r="M87" s="637"/>
    </row>
    <row r="88" spans="1:13" ht="12" customHeight="1">
      <c r="A88" s="641"/>
      <c r="B88" s="642"/>
      <c r="C88" s="643"/>
      <c r="D88" s="428" t="s">
        <v>412</v>
      </c>
      <c r="E88" s="429" t="s">
        <v>413</v>
      </c>
      <c r="F88" s="635" t="s">
        <v>505</v>
      </c>
      <c r="G88" s="636"/>
      <c r="H88" s="636"/>
      <c r="I88" s="636"/>
      <c r="J88" s="636"/>
      <c r="K88" s="636"/>
      <c r="L88" s="636"/>
      <c r="M88" s="637"/>
    </row>
    <row r="89" spans="1:13" ht="12" customHeight="1">
      <c r="A89" s="641"/>
      <c r="B89" s="642"/>
      <c r="C89" s="643"/>
      <c r="D89" s="428"/>
      <c r="E89" s="429" t="s">
        <v>413</v>
      </c>
      <c r="F89" s="635" t="s">
        <v>506</v>
      </c>
      <c r="G89" s="636"/>
      <c r="H89" s="636"/>
      <c r="I89" s="636"/>
      <c r="J89" s="636"/>
      <c r="K89" s="636"/>
      <c r="L89" s="636"/>
      <c r="M89" s="637"/>
    </row>
    <row r="90" spans="1:13" ht="24" customHeight="1">
      <c r="A90" s="622"/>
      <c r="B90" s="625"/>
      <c r="C90" s="626"/>
      <c r="D90" s="428"/>
      <c r="E90" s="429" t="s">
        <v>413</v>
      </c>
      <c r="F90" s="635" t="s">
        <v>507</v>
      </c>
      <c r="G90" s="636"/>
      <c r="H90" s="636"/>
      <c r="I90" s="636"/>
      <c r="J90" s="636"/>
      <c r="K90" s="636"/>
      <c r="L90" s="636"/>
      <c r="M90" s="637"/>
    </row>
    <row r="91" spans="1:13" ht="12" customHeight="1">
      <c r="A91" s="621">
        <v>7</v>
      </c>
      <c r="B91" s="650" t="s">
        <v>508</v>
      </c>
      <c r="C91" s="651"/>
      <c r="D91" s="428" t="s">
        <v>412</v>
      </c>
      <c r="E91" s="429" t="s">
        <v>413</v>
      </c>
      <c r="F91" s="627" t="s">
        <v>509</v>
      </c>
      <c r="G91" s="628"/>
      <c r="H91" s="628"/>
      <c r="I91" s="628"/>
      <c r="J91" s="628"/>
      <c r="K91" s="628"/>
      <c r="L91" s="628"/>
      <c r="M91" s="629"/>
    </row>
    <row r="92" spans="1:13" ht="12" customHeight="1">
      <c r="A92" s="641"/>
      <c r="B92" s="652"/>
      <c r="C92" s="653"/>
      <c r="D92" s="428" t="s">
        <v>412</v>
      </c>
      <c r="E92" s="429" t="s">
        <v>413</v>
      </c>
      <c r="F92" s="627" t="s">
        <v>510</v>
      </c>
      <c r="G92" s="628"/>
      <c r="H92" s="628"/>
      <c r="I92" s="628"/>
      <c r="J92" s="628"/>
      <c r="K92" s="628"/>
      <c r="L92" s="628"/>
      <c r="M92" s="629"/>
    </row>
    <row r="93" spans="1:13" ht="12" customHeight="1">
      <c r="A93" s="641"/>
      <c r="B93" s="652"/>
      <c r="C93" s="653"/>
      <c r="D93" s="428" t="s">
        <v>412</v>
      </c>
      <c r="E93" s="429" t="s">
        <v>413</v>
      </c>
      <c r="F93" s="635" t="s">
        <v>511</v>
      </c>
      <c r="G93" s="636"/>
      <c r="H93" s="636"/>
      <c r="I93" s="636"/>
      <c r="J93" s="636"/>
      <c r="K93" s="636"/>
      <c r="L93" s="636"/>
      <c r="M93" s="637"/>
    </row>
    <row r="94" spans="1:13" ht="24" customHeight="1">
      <c r="A94" s="641"/>
      <c r="B94" s="652"/>
      <c r="C94" s="653"/>
      <c r="D94" s="428" t="s">
        <v>412</v>
      </c>
      <c r="E94" s="429" t="s">
        <v>413</v>
      </c>
      <c r="F94" s="635" t="s">
        <v>512</v>
      </c>
      <c r="G94" s="636"/>
      <c r="H94" s="636"/>
      <c r="I94" s="636"/>
      <c r="J94" s="636"/>
      <c r="K94" s="636"/>
      <c r="L94" s="636"/>
      <c r="M94" s="637"/>
    </row>
    <row r="95" spans="1:13" ht="12" customHeight="1">
      <c r="A95" s="641"/>
      <c r="B95" s="652"/>
      <c r="C95" s="653"/>
      <c r="D95" s="428" t="s">
        <v>412</v>
      </c>
      <c r="E95" s="429" t="s">
        <v>413</v>
      </c>
      <c r="F95" s="627" t="s">
        <v>513</v>
      </c>
      <c r="G95" s="628"/>
      <c r="H95" s="628"/>
      <c r="I95" s="628"/>
      <c r="J95" s="628"/>
      <c r="K95" s="628"/>
      <c r="L95" s="628"/>
      <c r="M95" s="629"/>
    </row>
    <row r="96" spans="1:13" ht="12" customHeight="1">
      <c r="A96" s="641"/>
      <c r="B96" s="652"/>
      <c r="C96" s="653"/>
      <c r="D96" s="428"/>
      <c r="E96" s="429" t="s">
        <v>413</v>
      </c>
      <c r="F96" s="635" t="s">
        <v>514</v>
      </c>
      <c r="G96" s="636"/>
      <c r="H96" s="636"/>
      <c r="I96" s="636"/>
      <c r="J96" s="636"/>
      <c r="K96" s="636"/>
      <c r="L96" s="636"/>
      <c r="M96" s="637"/>
    </row>
    <row r="97" spans="1:13" ht="12" customHeight="1">
      <c r="A97" s="641"/>
      <c r="B97" s="652"/>
      <c r="C97" s="653"/>
      <c r="D97" s="428" t="s">
        <v>412</v>
      </c>
      <c r="E97" s="429" t="s">
        <v>413</v>
      </c>
      <c r="F97" s="627" t="s">
        <v>515</v>
      </c>
      <c r="G97" s="628"/>
      <c r="H97" s="628"/>
      <c r="I97" s="628"/>
      <c r="J97" s="628"/>
      <c r="K97" s="628"/>
      <c r="L97" s="628"/>
      <c r="M97" s="629"/>
    </row>
    <row r="98" spans="1:13" ht="12" customHeight="1">
      <c r="A98" s="641"/>
      <c r="B98" s="652"/>
      <c r="C98" s="653"/>
      <c r="D98" s="428" t="s">
        <v>412</v>
      </c>
      <c r="E98" s="429" t="s">
        <v>413</v>
      </c>
      <c r="F98" s="627" t="s">
        <v>516</v>
      </c>
      <c r="G98" s="628"/>
      <c r="H98" s="628"/>
      <c r="I98" s="628"/>
      <c r="J98" s="628"/>
      <c r="K98" s="628"/>
      <c r="L98" s="628"/>
      <c r="M98" s="629"/>
    </row>
    <row r="99" spans="1:13" ht="24" customHeight="1">
      <c r="A99" s="641"/>
      <c r="B99" s="652"/>
      <c r="C99" s="653"/>
      <c r="D99" s="428" t="s">
        <v>412</v>
      </c>
      <c r="E99" s="429" t="s">
        <v>413</v>
      </c>
      <c r="F99" s="627" t="s">
        <v>517</v>
      </c>
      <c r="G99" s="628"/>
      <c r="H99" s="628"/>
      <c r="I99" s="628"/>
      <c r="J99" s="628"/>
      <c r="K99" s="628"/>
      <c r="L99" s="628"/>
      <c r="M99" s="629"/>
    </row>
    <row r="100" spans="1:13" ht="12" customHeight="1">
      <c r="A100" s="641"/>
      <c r="B100" s="652"/>
      <c r="C100" s="653"/>
      <c r="D100" s="428" t="s">
        <v>412</v>
      </c>
      <c r="E100" s="429" t="s">
        <v>413</v>
      </c>
      <c r="F100" s="627" t="s">
        <v>518</v>
      </c>
      <c r="G100" s="628"/>
      <c r="H100" s="628"/>
      <c r="I100" s="628"/>
      <c r="J100" s="628"/>
      <c r="K100" s="628"/>
      <c r="L100" s="628"/>
      <c r="M100" s="629"/>
    </row>
    <row r="101" spans="1:13" ht="12" customHeight="1">
      <c r="A101" s="641"/>
      <c r="B101" s="652"/>
      <c r="C101" s="653"/>
      <c r="D101" s="428" t="s">
        <v>412</v>
      </c>
      <c r="E101" s="429" t="s">
        <v>413</v>
      </c>
      <c r="F101" s="627" t="s">
        <v>519</v>
      </c>
      <c r="G101" s="628"/>
      <c r="H101" s="629"/>
      <c r="I101" s="644" t="s">
        <v>520</v>
      </c>
      <c r="J101" s="645"/>
      <c r="K101" s="645"/>
      <c r="L101" s="645"/>
      <c r="M101" s="646"/>
    </row>
    <row r="102" spans="1:13" ht="12" customHeight="1">
      <c r="A102" s="641"/>
      <c r="B102" s="652"/>
      <c r="C102" s="653"/>
      <c r="D102" s="428" t="s">
        <v>412</v>
      </c>
      <c r="E102" s="429" t="s">
        <v>413</v>
      </c>
      <c r="F102" s="627" t="s">
        <v>521</v>
      </c>
      <c r="G102" s="628"/>
      <c r="H102" s="629"/>
      <c r="I102" s="647"/>
      <c r="J102" s="648"/>
      <c r="K102" s="648"/>
      <c r="L102" s="648"/>
      <c r="M102" s="649"/>
    </row>
    <row r="103" spans="1:13" ht="12" customHeight="1">
      <c r="A103" s="641"/>
      <c r="B103" s="652"/>
      <c r="C103" s="653"/>
      <c r="D103" s="428" t="s">
        <v>412</v>
      </c>
      <c r="E103" s="429" t="s">
        <v>413</v>
      </c>
      <c r="F103" s="627" t="s">
        <v>522</v>
      </c>
      <c r="G103" s="628"/>
      <c r="H103" s="628"/>
      <c r="I103" s="628"/>
      <c r="J103" s="628"/>
      <c r="K103" s="628"/>
      <c r="L103" s="628"/>
      <c r="M103" s="629"/>
    </row>
    <row r="104" spans="1:13" ht="12" customHeight="1">
      <c r="A104" s="641"/>
      <c r="B104" s="652"/>
      <c r="C104" s="653"/>
      <c r="D104" s="428" t="s">
        <v>412</v>
      </c>
      <c r="E104" s="429" t="s">
        <v>413</v>
      </c>
      <c r="F104" s="627" t="s">
        <v>523</v>
      </c>
      <c r="G104" s="628"/>
      <c r="H104" s="628"/>
      <c r="I104" s="628"/>
      <c r="J104" s="628"/>
      <c r="K104" s="628"/>
      <c r="L104" s="628"/>
      <c r="M104" s="629"/>
    </row>
    <row r="105" spans="1:13" ht="12" customHeight="1">
      <c r="A105" s="641"/>
      <c r="B105" s="652"/>
      <c r="C105" s="653"/>
      <c r="D105" s="428" t="s">
        <v>412</v>
      </c>
      <c r="E105" s="429" t="s">
        <v>413</v>
      </c>
      <c r="F105" s="627" t="s">
        <v>524</v>
      </c>
      <c r="G105" s="628"/>
      <c r="H105" s="628"/>
      <c r="I105" s="628"/>
      <c r="J105" s="628"/>
      <c r="K105" s="628"/>
      <c r="L105" s="628"/>
      <c r="M105" s="629"/>
    </row>
    <row r="106" spans="1:13" ht="12" customHeight="1">
      <c r="A106" s="641"/>
      <c r="B106" s="652"/>
      <c r="C106" s="653"/>
      <c r="D106" s="428" t="s">
        <v>412</v>
      </c>
      <c r="E106" s="429" t="s">
        <v>413</v>
      </c>
      <c r="F106" s="627" t="s">
        <v>525</v>
      </c>
      <c r="G106" s="628"/>
      <c r="H106" s="628"/>
      <c r="I106" s="628"/>
      <c r="J106" s="628"/>
      <c r="K106" s="628"/>
      <c r="L106" s="628"/>
      <c r="M106" s="629"/>
    </row>
    <row r="107" spans="1:13" ht="12" customHeight="1">
      <c r="A107" s="641"/>
      <c r="B107" s="652"/>
      <c r="C107" s="653"/>
      <c r="D107" s="438" t="s">
        <v>412</v>
      </c>
      <c r="E107" s="439" t="s">
        <v>413</v>
      </c>
      <c r="F107" s="635" t="s">
        <v>624</v>
      </c>
      <c r="G107" s="636"/>
      <c r="H107" s="636"/>
      <c r="I107" s="636"/>
      <c r="J107" s="636"/>
      <c r="K107" s="636"/>
      <c r="L107" s="636"/>
      <c r="M107" s="637"/>
    </row>
    <row r="108" spans="1:13" ht="12" customHeight="1">
      <c r="A108" s="641"/>
      <c r="B108" s="652"/>
      <c r="C108" s="653"/>
      <c r="D108" s="428" t="s">
        <v>412</v>
      </c>
      <c r="E108" s="429" t="s">
        <v>413</v>
      </c>
      <c r="F108" s="434" t="s">
        <v>526</v>
      </c>
      <c r="G108" s="435"/>
      <c r="H108" s="435"/>
      <c r="I108" s="435"/>
      <c r="J108" s="435"/>
      <c r="K108" s="435"/>
      <c r="L108" s="435"/>
      <c r="M108" s="436"/>
    </row>
    <row r="109" spans="1:13" ht="12" customHeight="1">
      <c r="A109" s="622"/>
      <c r="B109" s="654"/>
      <c r="C109" s="655"/>
      <c r="D109" s="428"/>
      <c r="E109" s="429" t="s">
        <v>413</v>
      </c>
      <c r="F109" s="638" t="s">
        <v>527</v>
      </c>
      <c r="G109" s="639"/>
      <c r="H109" s="639"/>
      <c r="I109" s="639"/>
      <c r="J109" s="639"/>
      <c r="K109" s="639"/>
      <c r="L109" s="639"/>
      <c r="M109" s="640"/>
    </row>
    <row r="110" spans="1:13" ht="27" customHeight="1">
      <c r="A110" s="621">
        <v>8</v>
      </c>
      <c r="B110" s="623" t="s">
        <v>528</v>
      </c>
      <c r="C110" s="624"/>
      <c r="D110" s="428" t="s">
        <v>412</v>
      </c>
      <c r="E110" s="429" t="s">
        <v>413</v>
      </c>
      <c r="F110" s="635" t="s">
        <v>625</v>
      </c>
      <c r="G110" s="636"/>
      <c r="H110" s="636"/>
      <c r="I110" s="636"/>
      <c r="J110" s="636"/>
      <c r="K110" s="636"/>
      <c r="L110" s="636"/>
      <c r="M110" s="637"/>
    </row>
    <row r="111" spans="1:13" ht="12" customHeight="1">
      <c r="A111" s="641"/>
      <c r="B111" s="642"/>
      <c r="C111" s="643"/>
      <c r="D111" s="428" t="s">
        <v>412</v>
      </c>
      <c r="E111" s="429" t="s">
        <v>413</v>
      </c>
      <c r="F111" s="627" t="s">
        <v>529</v>
      </c>
      <c r="G111" s="628"/>
      <c r="H111" s="628"/>
      <c r="I111" s="628"/>
      <c r="J111" s="628"/>
      <c r="K111" s="628"/>
      <c r="L111" s="628"/>
      <c r="M111" s="629"/>
    </row>
    <row r="112" spans="1:13" ht="11.25" customHeight="1">
      <c r="A112" s="622"/>
      <c r="B112" s="625"/>
      <c r="C112" s="626"/>
      <c r="D112" s="428" t="s">
        <v>412</v>
      </c>
      <c r="E112" s="429" t="s">
        <v>413</v>
      </c>
      <c r="F112" s="627" t="s">
        <v>530</v>
      </c>
      <c r="G112" s="628"/>
      <c r="H112" s="628"/>
      <c r="I112" s="628"/>
      <c r="J112" s="628"/>
      <c r="K112" s="628"/>
      <c r="L112" s="628"/>
      <c r="M112" s="629"/>
    </row>
    <row r="113" spans="1:13" ht="12" customHeight="1">
      <c r="A113" s="621">
        <v>9</v>
      </c>
      <c r="B113" s="623" t="s">
        <v>531</v>
      </c>
      <c r="C113" s="624"/>
      <c r="D113" s="428" t="s">
        <v>412</v>
      </c>
      <c r="E113" s="429" t="s">
        <v>413</v>
      </c>
      <c r="F113" s="627" t="s">
        <v>532</v>
      </c>
      <c r="G113" s="628"/>
      <c r="H113" s="628"/>
      <c r="I113" s="628"/>
      <c r="J113" s="628"/>
      <c r="K113" s="628"/>
      <c r="L113" s="628"/>
      <c r="M113" s="629"/>
    </row>
    <row r="114" spans="1:13" ht="12" customHeight="1">
      <c r="A114" s="622"/>
      <c r="B114" s="625"/>
      <c r="C114" s="626"/>
      <c r="D114" s="428" t="s">
        <v>412</v>
      </c>
      <c r="E114" s="429" t="s">
        <v>413</v>
      </c>
      <c r="F114" s="630" t="s">
        <v>533</v>
      </c>
      <c r="G114" s="631"/>
      <c r="H114" s="631"/>
      <c r="I114" s="631"/>
      <c r="J114" s="631"/>
      <c r="K114" s="631"/>
      <c r="L114" s="631"/>
      <c r="M114" s="632"/>
    </row>
    <row r="115" spans="1:13" ht="11.25">
      <c r="F115" s="633"/>
      <c r="G115" s="633"/>
      <c r="H115" s="633"/>
      <c r="I115" s="633"/>
    </row>
    <row r="116" spans="1:13" ht="11.25">
      <c r="A116" s="371" t="s">
        <v>534</v>
      </c>
      <c r="F116" s="397"/>
      <c r="G116" s="397"/>
      <c r="H116" s="397"/>
      <c r="I116" s="397"/>
    </row>
    <row r="117" spans="1:13" s="377" customFormat="1" ht="11.25">
      <c r="A117" s="372" t="s">
        <v>535</v>
      </c>
      <c r="B117" s="373"/>
      <c r="C117" s="374"/>
      <c r="D117" s="375"/>
      <c r="E117" s="374"/>
      <c r="F117" s="376"/>
      <c r="G117" s="376"/>
      <c r="H117" s="376"/>
      <c r="I117" s="376"/>
    </row>
    <row r="118" spans="1:13" s="398" customFormat="1" ht="10.5">
      <c r="A118" s="634" t="s">
        <v>536</v>
      </c>
      <c r="B118" s="634"/>
      <c r="C118" s="378"/>
      <c r="D118" s="378"/>
      <c r="E118" s="378"/>
      <c r="F118" s="379"/>
      <c r="G118" s="379"/>
      <c r="H118" s="379"/>
      <c r="I118" s="379"/>
    </row>
    <row r="119" spans="1:13" s="398" customFormat="1" ht="31.5" customHeight="1">
      <c r="A119" s="400"/>
      <c r="B119" s="399" t="s">
        <v>537</v>
      </c>
      <c r="C119" s="616" t="s">
        <v>538</v>
      </c>
      <c r="D119" s="616"/>
      <c r="E119" s="616"/>
      <c r="F119" s="616"/>
      <c r="G119" s="616"/>
      <c r="H119" s="616"/>
      <c r="I119" s="616"/>
      <c r="J119" s="616"/>
      <c r="K119" s="616"/>
      <c r="L119" s="616"/>
      <c r="M119" s="616"/>
    </row>
    <row r="120" spans="1:13" s="398" customFormat="1" ht="21" customHeight="1">
      <c r="A120" s="400"/>
      <c r="B120" s="399" t="s">
        <v>539</v>
      </c>
      <c r="C120" s="616" t="s">
        <v>540</v>
      </c>
      <c r="D120" s="616"/>
      <c r="E120" s="616"/>
      <c r="F120" s="616"/>
      <c r="G120" s="616"/>
      <c r="H120" s="616"/>
      <c r="I120" s="616"/>
      <c r="J120" s="616"/>
      <c r="K120" s="616"/>
      <c r="L120" s="616"/>
      <c r="M120" s="616"/>
    </row>
    <row r="121" spans="1:13" s="398" customFormat="1" ht="9.75" customHeight="1">
      <c r="A121" s="400"/>
      <c r="B121" s="399" t="s">
        <v>541</v>
      </c>
      <c r="C121" s="616" t="s">
        <v>542</v>
      </c>
      <c r="D121" s="616"/>
      <c r="E121" s="616"/>
      <c r="F121" s="616"/>
      <c r="G121" s="616"/>
      <c r="H121" s="616"/>
      <c r="I121" s="616"/>
      <c r="J121" s="616"/>
      <c r="K121" s="616"/>
      <c r="L121" s="616"/>
      <c r="M121" s="616"/>
    </row>
    <row r="122" spans="1:13" s="398" customFormat="1" ht="10.5">
      <c r="A122" s="400"/>
      <c r="B122" s="400"/>
      <c r="C122" s="400" t="s">
        <v>543</v>
      </c>
      <c r="D122" s="618" t="s">
        <v>544</v>
      </c>
      <c r="E122" s="618"/>
      <c r="F122" s="618"/>
      <c r="G122" s="618"/>
      <c r="H122" s="618"/>
      <c r="I122" s="618"/>
      <c r="J122" s="618"/>
      <c r="K122" s="618"/>
      <c r="L122" s="618"/>
      <c r="M122" s="618"/>
    </row>
    <row r="123" spans="1:13" s="398" customFormat="1" ht="10.5">
      <c r="A123" s="400"/>
      <c r="B123" s="400"/>
      <c r="C123" s="400"/>
      <c r="D123" s="618" t="s">
        <v>545</v>
      </c>
      <c r="E123" s="618"/>
      <c r="F123" s="618"/>
      <c r="G123" s="618"/>
      <c r="H123" s="618"/>
      <c r="I123" s="618"/>
      <c r="J123" s="618"/>
      <c r="K123" s="618"/>
      <c r="L123" s="618"/>
      <c r="M123" s="618"/>
    </row>
    <row r="124" spans="1:13" s="398" customFormat="1" ht="10.5">
      <c r="A124" s="380"/>
      <c r="B124" s="399"/>
      <c r="C124" s="399"/>
      <c r="D124" s="616" t="s">
        <v>546</v>
      </c>
      <c r="E124" s="616"/>
      <c r="F124" s="616"/>
      <c r="G124" s="616"/>
      <c r="H124" s="616"/>
      <c r="I124" s="616"/>
      <c r="J124" s="616"/>
      <c r="K124" s="616"/>
      <c r="L124" s="616"/>
      <c r="M124" s="616"/>
    </row>
    <row r="125" spans="1:13" s="398" customFormat="1" ht="10.5">
      <c r="A125" s="380"/>
      <c r="B125" s="399"/>
      <c r="C125" s="399"/>
      <c r="D125" s="399"/>
      <c r="E125" s="616" t="s">
        <v>547</v>
      </c>
      <c r="F125" s="616"/>
      <c r="G125" s="616"/>
      <c r="H125" s="616"/>
      <c r="I125" s="616"/>
      <c r="J125" s="616"/>
      <c r="K125" s="616"/>
      <c r="L125" s="616"/>
      <c r="M125" s="616"/>
    </row>
    <row r="126" spans="1:13" s="398" customFormat="1" ht="10.5">
      <c r="A126" s="380"/>
      <c r="B126" s="399"/>
      <c r="C126" s="399"/>
      <c r="D126" s="399"/>
      <c r="E126" s="616" t="s">
        <v>548</v>
      </c>
      <c r="F126" s="616"/>
      <c r="G126" s="616"/>
      <c r="H126" s="616"/>
      <c r="I126" s="616"/>
      <c r="J126" s="616"/>
      <c r="K126" s="616"/>
      <c r="L126" s="616"/>
      <c r="M126" s="616"/>
    </row>
    <row r="127" spans="1:13" s="398" customFormat="1" ht="21" customHeight="1">
      <c r="A127" s="380"/>
      <c r="B127" s="399"/>
      <c r="C127" s="399" t="s">
        <v>549</v>
      </c>
      <c r="D127" s="616" t="s">
        <v>550</v>
      </c>
      <c r="E127" s="616"/>
      <c r="F127" s="616"/>
      <c r="G127" s="616"/>
      <c r="H127" s="616"/>
      <c r="I127" s="616"/>
      <c r="J127" s="616"/>
      <c r="K127" s="616"/>
      <c r="L127" s="616"/>
      <c r="M127" s="616"/>
    </row>
    <row r="128" spans="1:13" s="398" customFormat="1" ht="10.5">
      <c r="A128" s="400"/>
      <c r="B128" s="400" t="s">
        <v>551</v>
      </c>
      <c r="C128" s="618" t="s">
        <v>552</v>
      </c>
      <c r="D128" s="618"/>
      <c r="E128" s="618"/>
      <c r="F128" s="618"/>
      <c r="G128" s="618"/>
      <c r="H128" s="618"/>
      <c r="I128" s="618"/>
      <c r="J128" s="618"/>
      <c r="K128" s="618"/>
      <c r="L128" s="618"/>
      <c r="M128" s="618"/>
    </row>
    <row r="129" spans="1:13" s="398" customFormat="1" ht="10.5">
      <c r="A129" s="400"/>
      <c r="B129" s="399"/>
      <c r="C129" s="380" t="s">
        <v>543</v>
      </c>
      <c r="D129" s="618" t="s">
        <v>553</v>
      </c>
      <c r="E129" s="618"/>
      <c r="F129" s="618"/>
      <c r="G129" s="618"/>
      <c r="H129" s="618"/>
      <c r="I129" s="618"/>
      <c r="J129" s="618"/>
      <c r="K129" s="618"/>
      <c r="L129" s="618"/>
      <c r="M129" s="618"/>
    </row>
    <row r="130" spans="1:13" s="398" customFormat="1" ht="21" customHeight="1">
      <c r="A130" s="400"/>
      <c r="B130" s="399"/>
      <c r="C130" s="380" t="s">
        <v>554</v>
      </c>
      <c r="D130" s="616" t="s">
        <v>555</v>
      </c>
      <c r="E130" s="616"/>
      <c r="F130" s="616"/>
      <c r="G130" s="616"/>
      <c r="H130" s="616"/>
      <c r="I130" s="616"/>
      <c r="J130" s="616"/>
      <c r="K130" s="616"/>
      <c r="L130" s="616"/>
      <c r="M130" s="616"/>
    </row>
    <row r="131" spans="1:13" s="398" customFormat="1" ht="10.5">
      <c r="A131" s="400"/>
      <c r="B131" s="399"/>
      <c r="C131" s="381"/>
      <c r="D131" s="381"/>
      <c r="E131" s="381"/>
      <c r="F131" s="400"/>
      <c r="G131" s="400"/>
      <c r="H131" s="400"/>
      <c r="I131" s="400"/>
      <c r="J131" s="400"/>
      <c r="K131" s="400"/>
      <c r="L131" s="400"/>
      <c r="M131" s="400"/>
    </row>
    <row r="132" spans="1:13" s="398" customFormat="1" ht="12" customHeight="1">
      <c r="A132" s="400" t="s">
        <v>556</v>
      </c>
      <c r="B132" s="399"/>
      <c r="C132" s="381"/>
      <c r="D132" s="381"/>
      <c r="E132" s="381"/>
      <c r="F132" s="400"/>
      <c r="G132" s="400"/>
      <c r="H132" s="400"/>
      <c r="I132" s="400"/>
      <c r="J132" s="400"/>
      <c r="K132" s="400"/>
      <c r="L132" s="400"/>
      <c r="M132" s="400"/>
    </row>
    <row r="133" spans="1:13" s="382" customFormat="1" ht="63" customHeight="1">
      <c r="A133" s="616" t="s">
        <v>557</v>
      </c>
      <c r="B133" s="616"/>
      <c r="C133" s="620" t="s">
        <v>558</v>
      </c>
      <c r="D133" s="620"/>
      <c r="E133" s="620"/>
      <c r="F133" s="620"/>
      <c r="G133" s="620"/>
      <c r="H133" s="620"/>
      <c r="I133" s="620"/>
      <c r="J133" s="620"/>
      <c r="K133" s="620"/>
      <c r="L133" s="620"/>
      <c r="M133" s="620"/>
    </row>
    <row r="134" spans="1:13" s="382" customFormat="1" ht="13.5" customHeight="1">
      <c r="A134" s="400"/>
      <c r="B134" s="399"/>
      <c r="C134" s="402" t="s">
        <v>559</v>
      </c>
      <c r="D134" s="617" t="s">
        <v>560</v>
      </c>
      <c r="E134" s="617"/>
      <c r="F134" s="617"/>
      <c r="G134" s="617"/>
      <c r="H134" s="617"/>
      <c r="I134" s="617"/>
      <c r="J134" s="617"/>
      <c r="K134" s="617"/>
      <c r="L134" s="617"/>
      <c r="M134" s="617"/>
    </row>
    <row r="135" spans="1:13" s="382" customFormat="1" ht="21" customHeight="1">
      <c r="A135" s="400"/>
      <c r="B135" s="399"/>
      <c r="C135" s="402" t="s">
        <v>561</v>
      </c>
      <c r="D135" s="620" t="s">
        <v>562</v>
      </c>
      <c r="E135" s="620"/>
      <c r="F135" s="620"/>
      <c r="G135" s="620"/>
      <c r="H135" s="620"/>
      <c r="I135" s="620"/>
      <c r="J135" s="620"/>
      <c r="K135" s="620"/>
      <c r="L135" s="620"/>
      <c r="M135" s="620"/>
    </row>
    <row r="136" spans="1:13" s="382" customFormat="1" ht="21" customHeight="1">
      <c r="A136" s="616" t="s">
        <v>563</v>
      </c>
      <c r="B136" s="616"/>
      <c r="C136" s="616" t="s">
        <v>564</v>
      </c>
      <c r="D136" s="616"/>
      <c r="E136" s="616"/>
      <c r="F136" s="616"/>
      <c r="G136" s="616"/>
      <c r="H136" s="616"/>
      <c r="I136" s="616"/>
      <c r="J136" s="616"/>
      <c r="K136" s="616"/>
      <c r="L136" s="616"/>
      <c r="M136" s="616"/>
    </row>
    <row r="137" spans="1:13" s="382" customFormat="1" ht="21" customHeight="1">
      <c r="A137" s="400"/>
      <c r="B137" s="399"/>
      <c r="C137" s="402"/>
      <c r="D137" s="399" t="s">
        <v>565</v>
      </c>
      <c r="E137" s="616" t="s">
        <v>566</v>
      </c>
      <c r="F137" s="616"/>
      <c r="G137" s="616"/>
      <c r="H137" s="616"/>
      <c r="I137" s="616"/>
      <c r="J137" s="616"/>
      <c r="K137" s="616"/>
      <c r="L137" s="616"/>
      <c r="M137" s="616"/>
    </row>
    <row r="138" spans="1:13" s="382" customFormat="1" ht="21" customHeight="1">
      <c r="A138" s="400"/>
      <c r="B138" s="399"/>
      <c r="C138" s="383"/>
      <c r="D138" s="384" t="s">
        <v>543</v>
      </c>
      <c r="E138" s="616" t="s">
        <v>567</v>
      </c>
      <c r="F138" s="616"/>
      <c r="G138" s="616"/>
      <c r="H138" s="616"/>
      <c r="I138" s="616"/>
      <c r="J138" s="616"/>
      <c r="K138" s="616"/>
      <c r="L138" s="616"/>
      <c r="M138" s="616"/>
    </row>
    <row r="139" spans="1:13" s="382" customFormat="1" ht="10.5" customHeight="1">
      <c r="A139" s="400"/>
      <c r="B139" s="399"/>
      <c r="C139" s="383"/>
      <c r="D139" s="384"/>
      <c r="E139" s="619" t="s">
        <v>568</v>
      </c>
      <c r="F139" s="385" t="s">
        <v>569</v>
      </c>
      <c r="G139" s="399"/>
      <c r="H139" s="399"/>
      <c r="I139" s="399"/>
      <c r="J139" s="399"/>
      <c r="K139" s="399"/>
      <c r="L139" s="399"/>
      <c r="M139" s="399"/>
    </row>
    <row r="140" spans="1:13" s="382" customFormat="1" ht="10.5" customHeight="1">
      <c r="A140" s="400"/>
      <c r="B140" s="399"/>
      <c r="C140" s="383"/>
      <c r="D140" s="384"/>
      <c r="E140" s="619"/>
      <c r="F140" s="385" t="s">
        <v>570</v>
      </c>
      <c r="G140" s="399"/>
      <c r="H140" s="399"/>
      <c r="I140" s="399"/>
      <c r="J140" s="399"/>
      <c r="K140" s="399"/>
      <c r="L140" s="399"/>
      <c r="M140" s="399"/>
    </row>
    <row r="141" spans="1:13" s="382" customFormat="1" ht="10.5" customHeight="1">
      <c r="A141" s="400"/>
      <c r="B141" s="399"/>
      <c r="C141" s="383"/>
      <c r="D141" s="384"/>
      <c r="E141" s="401" t="s">
        <v>571</v>
      </c>
      <c r="F141" s="385" t="s">
        <v>572</v>
      </c>
      <c r="G141" s="399"/>
      <c r="H141" s="399"/>
      <c r="I141" s="399"/>
      <c r="J141" s="399"/>
      <c r="K141" s="399"/>
      <c r="L141" s="399"/>
      <c r="M141" s="399"/>
    </row>
    <row r="142" spans="1:13" s="382" customFormat="1" ht="10.5" customHeight="1">
      <c r="A142" s="400"/>
      <c r="B142" s="399"/>
      <c r="C142" s="383"/>
      <c r="D142" s="384"/>
      <c r="E142" s="401" t="s">
        <v>573</v>
      </c>
      <c r="F142" s="385" t="s">
        <v>572</v>
      </c>
      <c r="G142" s="399"/>
      <c r="H142" s="399"/>
      <c r="I142" s="399"/>
      <c r="J142" s="399"/>
      <c r="K142" s="399"/>
      <c r="L142" s="399"/>
      <c r="M142" s="399"/>
    </row>
    <row r="143" spans="1:13" s="382" customFormat="1" ht="10.5" customHeight="1">
      <c r="A143" s="400"/>
      <c r="B143" s="399"/>
      <c r="C143" s="383"/>
      <c r="D143" s="384"/>
      <c r="E143" s="386" t="s">
        <v>574</v>
      </c>
      <c r="F143" s="385" t="s">
        <v>575</v>
      </c>
      <c r="G143" s="399"/>
      <c r="H143" s="399"/>
      <c r="I143" s="399"/>
      <c r="J143" s="399"/>
      <c r="K143" s="399"/>
      <c r="L143" s="399"/>
      <c r="M143" s="399"/>
    </row>
    <row r="144" spans="1:13" s="382" customFormat="1" ht="21" customHeight="1">
      <c r="A144" s="400"/>
      <c r="B144" s="399"/>
      <c r="C144" s="383"/>
      <c r="D144" s="384" t="s">
        <v>554</v>
      </c>
      <c r="E144" s="616" t="s">
        <v>576</v>
      </c>
      <c r="F144" s="616"/>
      <c r="G144" s="616"/>
      <c r="H144" s="616"/>
      <c r="I144" s="616"/>
      <c r="J144" s="616"/>
      <c r="K144" s="616"/>
      <c r="L144" s="616"/>
      <c r="M144" s="616"/>
    </row>
    <row r="145" spans="1:13" s="382" customFormat="1" ht="21" customHeight="1">
      <c r="A145" s="400"/>
      <c r="B145" s="399"/>
      <c r="C145" s="383"/>
      <c r="D145" s="384" t="s">
        <v>577</v>
      </c>
      <c r="E145" s="616" t="s">
        <v>578</v>
      </c>
      <c r="F145" s="616"/>
      <c r="G145" s="616"/>
      <c r="H145" s="616"/>
      <c r="I145" s="616"/>
      <c r="J145" s="616"/>
      <c r="K145" s="616"/>
      <c r="L145" s="616"/>
      <c r="M145" s="616"/>
    </row>
    <row r="146" spans="1:13" s="382" customFormat="1" ht="10.5" customHeight="1">
      <c r="A146" s="402" t="s">
        <v>579</v>
      </c>
      <c r="B146" s="399"/>
      <c r="C146" s="402" t="s">
        <v>580</v>
      </c>
      <c r="D146" s="616" t="s">
        <v>581</v>
      </c>
      <c r="E146" s="616"/>
      <c r="F146" s="616"/>
      <c r="G146" s="616"/>
      <c r="H146" s="616"/>
      <c r="I146" s="616"/>
      <c r="J146" s="616"/>
      <c r="K146" s="616"/>
      <c r="L146" s="616"/>
      <c r="M146" s="616"/>
    </row>
    <row r="147" spans="1:13" s="382" customFormat="1" ht="10.5" customHeight="1">
      <c r="A147" s="387"/>
      <c r="B147" s="399"/>
      <c r="C147" s="383"/>
      <c r="D147" s="400" t="s">
        <v>565</v>
      </c>
      <c r="E147" s="616" t="s">
        <v>582</v>
      </c>
      <c r="F147" s="616"/>
      <c r="G147" s="616"/>
      <c r="H147" s="616"/>
      <c r="I147" s="616"/>
      <c r="J147" s="616"/>
      <c r="K147" s="616"/>
      <c r="L147" s="616"/>
      <c r="M147" s="616"/>
    </row>
    <row r="148" spans="1:13" s="382" customFormat="1" ht="21" customHeight="1">
      <c r="A148" s="400"/>
      <c r="B148" s="399"/>
      <c r="C148" s="383"/>
      <c r="D148" s="400" t="s">
        <v>583</v>
      </c>
      <c r="E148" s="616" t="s">
        <v>584</v>
      </c>
      <c r="F148" s="616"/>
      <c r="G148" s="616"/>
      <c r="H148" s="616"/>
      <c r="I148" s="616"/>
      <c r="J148" s="616"/>
      <c r="K148" s="616"/>
      <c r="L148" s="616"/>
      <c r="M148" s="616"/>
    </row>
    <row r="149" spans="1:13" s="382" customFormat="1" ht="9.75" customHeight="1">
      <c r="A149" s="400"/>
      <c r="B149" s="399"/>
      <c r="C149" s="383"/>
      <c r="D149" s="400" t="s">
        <v>585</v>
      </c>
      <c r="E149" s="616" t="s">
        <v>586</v>
      </c>
      <c r="F149" s="616"/>
      <c r="G149" s="616"/>
      <c r="H149" s="616"/>
      <c r="I149" s="616"/>
      <c r="J149" s="616"/>
      <c r="K149" s="616"/>
      <c r="L149" s="616"/>
      <c r="M149" s="616"/>
    </row>
    <row r="150" spans="1:13" s="382" customFormat="1" ht="31.5" customHeight="1">
      <c r="A150" s="402"/>
      <c r="B150" s="399"/>
      <c r="C150" s="388"/>
      <c r="D150" s="400" t="s">
        <v>587</v>
      </c>
      <c r="E150" s="616" t="s">
        <v>588</v>
      </c>
      <c r="F150" s="616"/>
      <c r="G150" s="616"/>
      <c r="H150" s="616"/>
      <c r="I150" s="616"/>
      <c r="J150" s="616"/>
      <c r="K150" s="616"/>
      <c r="L150" s="616"/>
      <c r="M150" s="616"/>
    </row>
    <row r="151" spans="1:13" s="382" customFormat="1" ht="21" customHeight="1">
      <c r="A151" s="402"/>
      <c r="B151" s="399"/>
      <c r="C151" s="388"/>
      <c r="D151" s="400" t="s">
        <v>589</v>
      </c>
      <c r="E151" s="616" t="s">
        <v>590</v>
      </c>
      <c r="F151" s="616"/>
      <c r="G151" s="616"/>
      <c r="H151" s="616"/>
      <c r="I151" s="616"/>
      <c r="J151" s="616"/>
      <c r="K151" s="616"/>
      <c r="L151" s="616"/>
      <c r="M151" s="616"/>
    </row>
    <row r="152" spans="1:13" s="382" customFormat="1" ht="21" customHeight="1">
      <c r="A152" s="402"/>
      <c r="B152" s="399"/>
      <c r="C152" s="388"/>
      <c r="D152" s="400" t="s">
        <v>591</v>
      </c>
      <c r="E152" s="616" t="s">
        <v>592</v>
      </c>
      <c r="F152" s="616"/>
      <c r="G152" s="616"/>
      <c r="H152" s="616"/>
      <c r="I152" s="616"/>
      <c r="J152" s="616"/>
      <c r="K152" s="616"/>
      <c r="L152" s="616"/>
      <c r="M152" s="616"/>
    </row>
    <row r="153" spans="1:13" s="382" customFormat="1" ht="10.5" customHeight="1">
      <c r="A153" s="400"/>
      <c r="B153" s="399"/>
      <c r="C153" s="389"/>
      <c r="D153" s="400" t="s">
        <v>593</v>
      </c>
      <c r="E153" s="617" t="s">
        <v>594</v>
      </c>
      <c r="F153" s="617"/>
      <c r="G153" s="617"/>
      <c r="H153" s="617"/>
      <c r="I153" s="617"/>
      <c r="J153" s="617"/>
      <c r="K153" s="617"/>
      <c r="L153" s="617"/>
      <c r="M153" s="617"/>
    </row>
    <row r="154" spans="1:13" s="382" customFormat="1" ht="10.5">
      <c r="A154" s="400"/>
      <c r="B154" s="399"/>
      <c r="C154" s="402" t="s">
        <v>595</v>
      </c>
      <c r="D154" s="617" t="s">
        <v>596</v>
      </c>
      <c r="E154" s="617"/>
      <c r="F154" s="617"/>
      <c r="G154" s="617"/>
      <c r="H154" s="617"/>
      <c r="I154" s="617"/>
      <c r="J154" s="617"/>
      <c r="K154" s="617"/>
      <c r="L154" s="617"/>
      <c r="M154" s="617"/>
    </row>
    <row r="155" spans="1:13" s="382" customFormat="1" ht="21" customHeight="1">
      <c r="A155" s="400"/>
      <c r="B155" s="399"/>
      <c r="C155" s="389"/>
      <c r="D155" s="400" t="s">
        <v>565</v>
      </c>
      <c r="E155" s="616" t="s">
        <v>597</v>
      </c>
      <c r="F155" s="616"/>
      <c r="G155" s="616"/>
      <c r="H155" s="616"/>
      <c r="I155" s="616"/>
      <c r="J155" s="616"/>
      <c r="K155" s="616"/>
      <c r="L155" s="616"/>
      <c r="M155" s="616"/>
    </row>
    <row r="156" spans="1:13" s="382" customFormat="1" ht="10.5">
      <c r="A156" s="400"/>
      <c r="B156" s="399"/>
      <c r="C156" s="389"/>
      <c r="D156" s="400" t="s">
        <v>583</v>
      </c>
      <c r="E156" s="616" t="s">
        <v>598</v>
      </c>
      <c r="F156" s="616"/>
      <c r="G156" s="616"/>
      <c r="H156" s="616"/>
      <c r="I156" s="616"/>
      <c r="J156" s="616"/>
      <c r="K156" s="616"/>
      <c r="L156" s="616"/>
      <c r="M156" s="616"/>
    </row>
    <row r="157" spans="1:13" s="382" customFormat="1" ht="10.5">
      <c r="A157" s="400"/>
      <c r="B157" s="399"/>
      <c r="C157" s="389"/>
      <c r="D157" s="400" t="s">
        <v>585</v>
      </c>
      <c r="E157" s="616" t="s">
        <v>599</v>
      </c>
      <c r="F157" s="616"/>
      <c r="G157" s="616"/>
      <c r="H157" s="616"/>
      <c r="I157" s="616"/>
      <c r="J157" s="616"/>
      <c r="K157" s="616"/>
      <c r="L157" s="616"/>
      <c r="M157" s="616"/>
    </row>
    <row r="158" spans="1:13" s="382" customFormat="1" ht="10.5">
      <c r="A158" s="400"/>
      <c r="B158" s="399"/>
      <c r="C158" s="402" t="s">
        <v>600</v>
      </c>
      <c r="D158" s="618" t="s">
        <v>601</v>
      </c>
      <c r="E158" s="618"/>
      <c r="F158" s="618"/>
      <c r="G158" s="618"/>
      <c r="H158" s="618"/>
      <c r="I158" s="618"/>
      <c r="J158" s="618"/>
      <c r="K158" s="618"/>
      <c r="L158" s="618"/>
      <c r="M158" s="618"/>
    </row>
    <row r="159" spans="1:13" s="382" customFormat="1" ht="21" customHeight="1">
      <c r="A159" s="400"/>
      <c r="B159" s="399"/>
      <c r="C159" s="389"/>
      <c r="D159" s="400" t="s">
        <v>565</v>
      </c>
      <c r="E159" s="616" t="s">
        <v>602</v>
      </c>
      <c r="F159" s="616"/>
      <c r="G159" s="616"/>
      <c r="H159" s="616"/>
      <c r="I159" s="616"/>
      <c r="J159" s="616"/>
      <c r="K159" s="616"/>
      <c r="L159" s="616"/>
      <c r="M159" s="616"/>
    </row>
    <row r="160" spans="1:13" s="382" customFormat="1" ht="21" customHeight="1">
      <c r="A160" s="400"/>
      <c r="B160" s="399"/>
      <c r="C160" s="389"/>
      <c r="D160" s="400" t="s">
        <v>583</v>
      </c>
      <c r="E160" s="616" t="s">
        <v>603</v>
      </c>
      <c r="F160" s="616"/>
      <c r="G160" s="616"/>
      <c r="H160" s="616"/>
      <c r="I160" s="616"/>
      <c r="J160" s="616"/>
      <c r="K160" s="616"/>
      <c r="L160" s="616"/>
      <c r="M160" s="616"/>
    </row>
    <row r="161" spans="1:13" s="382" customFormat="1" ht="10.5">
      <c r="A161" s="400"/>
      <c r="B161" s="399"/>
      <c r="C161" s="389"/>
      <c r="D161" s="400" t="s">
        <v>585</v>
      </c>
      <c r="E161" s="616" t="s">
        <v>604</v>
      </c>
      <c r="F161" s="616"/>
      <c r="G161" s="616"/>
      <c r="H161" s="616"/>
      <c r="I161" s="616"/>
      <c r="J161" s="616"/>
      <c r="K161" s="616"/>
      <c r="L161" s="616"/>
      <c r="M161" s="616"/>
    </row>
    <row r="162" spans="1:13" s="382" customFormat="1" ht="10.5">
      <c r="A162" s="400"/>
      <c r="B162" s="399"/>
      <c r="C162" s="389"/>
      <c r="D162" s="400" t="s">
        <v>587</v>
      </c>
      <c r="E162" s="616" t="s">
        <v>605</v>
      </c>
      <c r="F162" s="616"/>
      <c r="G162" s="616"/>
      <c r="H162" s="616"/>
      <c r="I162" s="616"/>
      <c r="J162" s="616"/>
      <c r="K162" s="616"/>
      <c r="L162" s="616"/>
      <c r="M162" s="616"/>
    </row>
    <row r="163" spans="1:13" s="382" customFormat="1" ht="42" customHeight="1">
      <c r="A163" s="400"/>
      <c r="B163" s="399"/>
      <c r="C163" s="389"/>
      <c r="D163" s="400" t="s">
        <v>589</v>
      </c>
      <c r="E163" s="616" t="s">
        <v>606</v>
      </c>
      <c r="F163" s="616"/>
      <c r="G163" s="616"/>
      <c r="H163" s="616"/>
      <c r="I163" s="616"/>
      <c r="J163" s="616"/>
      <c r="K163" s="616"/>
      <c r="L163" s="616"/>
      <c r="M163" s="616"/>
    </row>
    <row r="164" spans="1:13" s="382" customFormat="1" ht="10.5">
      <c r="A164" s="400"/>
      <c r="B164" s="399"/>
      <c r="C164" s="389"/>
      <c r="D164" s="400" t="s">
        <v>591</v>
      </c>
      <c r="E164" s="616" t="s">
        <v>607</v>
      </c>
      <c r="F164" s="616"/>
      <c r="G164" s="616"/>
      <c r="H164" s="616"/>
      <c r="I164" s="616"/>
      <c r="J164" s="616"/>
      <c r="K164" s="616"/>
      <c r="L164" s="616"/>
      <c r="M164" s="616"/>
    </row>
    <row r="165" spans="1:13" s="382" customFormat="1" ht="10.5">
      <c r="A165" s="400"/>
      <c r="B165" s="399"/>
      <c r="C165" s="389"/>
      <c r="D165" s="400" t="s">
        <v>593</v>
      </c>
      <c r="E165" s="616" t="s">
        <v>608</v>
      </c>
      <c r="F165" s="616"/>
      <c r="G165" s="616"/>
      <c r="H165" s="616"/>
      <c r="I165" s="616"/>
      <c r="J165" s="616"/>
      <c r="K165" s="616"/>
      <c r="L165" s="616"/>
      <c r="M165" s="616"/>
    </row>
    <row r="166" spans="1:13" s="382" customFormat="1" ht="10.5">
      <c r="A166" s="400"/>
      <c r="B166" s="399"/>
      <c r="C166" s="389"/>
      <c r="D166" s="400" t="s">
        <v>609</v>
      </c>
      <c r="E166" s="616" t="s">
        <v>610</v>
      </c>
      <c r="F166" s="616"/>
      <c r="G166" s="616"/>
      <c r="H166" s="616"/>
      <c r="I166" s="616"/>
      <c r="J166" s="616"/>
      <c r="K166" s="616"/>
      <c r="L166" s="616"/>
      <c r="M166" s="616"/>
    </row>
    <row r="167" spans="1:13" s="382" customFormat="1" ht="10.5">
      <c r="A167" s="400"/>
      <c r="B167" s="399"/>
      <c r="C167" s="389"/>
      <c r="D167" s="400" t="s">
        <v>611</v>
      </c>
      <c r="E167" s="616" t="s">
        <v>612</v>
      </c>
      <c r="F167" s="616"/>
      <c r="G167" s="616"/>
      <c r="H167" s="616"/>
      <c r="I167" s="616"/>
      <c r="J167" s="616"/>
      <c r="K167" s="616"/>
      <c r="L167" s="616"/>
      <c r="M167" s="616"/>
    </row>
    <row r="168" spans="1:13" s="382" customFormat="1" ht="10.5">
      <c r="A168" s="400"/>
      <c r="B168" s="399"/>
      <c r="C168" s="389"/>
      <c r="D168" s="400" t="s">
        <v>613</v>
      </c>
      <c r="E168" s="616" t="s">
        <v>594</v>
      </c>
      <c r="F168" s="616"/>
      <c r="G168" s="616"/>
      <c r="H168" s="616"/>
      <c r="I168" s="616"/>
      <c r="J168" s="616"/>
      <c r="K168" s="616"/>
      <c r="L168" s="616"/>
      <c r="M168" s="616"/>
    </row>
    <row r="169" spans="1:13" s="382" customFormat="1" ht="31.5" customHeight="1">
      <c r="A169" s="400"/>
      <c r="B169" s="399"/>
      <c r="C169" s="389"/>
      <c r="D169" s="400" t="s">
        <v>614</v>
      </c>
      <c r="E169" s="616" t="s">
        <v>615</v>
      </c>
      <c r="F169" s="616"/>
      <c r="G169" s="616"/>
      <c r="H169" s="616"/>
      <c r="I169" s="616"/>
      <c r="J169" s="616"/>
      <c r="K169" s="616"/>
      <c r="L169" s="616"/>
      <c r="M169" s="616"/>
    </row>
  </sheetData>
  <mergeCells count="202">
    <mergeCell ref="A6:A17"/>
    <mergeCell ref="B6:C17"/>
    <mergeCell ref="D6:D7"/>
    <mergeCell ref="E6:E7"/>
    <mergeCell ref="F6:F7"/>
    <mergeCell ref="G6:G7"/>
    <mergeCell ref="H2:J2"/>
    <mergeCell ref="L2:M2"/>
    <mergeCell ref="A3:F3"/>
    <mergeCell ref="H3:J3"/>
    <mergeCell ref="L3:M3"/>
    <mergeCell ref="A5:C5"/>
    <mergeCell ref="D5:E5"/>
    <mergeCell ref="F5:M5"/>
    <mergeCell ref="M8:M11"/>
    <mergeCell ref="F13:M13"/>
    <mergeCell ref="F14:M14"/>
    <mergeCell ref="F15:M15"/>
    <mergeCell ref="F16:M16"/>
    <mergeCell ref="F17:M17"/>
    <mergeCell ref="H6:H7"/>
    <mergeCell ref="I6:I7"/>
    <mergeCell ref="K6:K7"/>
    <mergeCell ref="J8:J11"/>
    <mergeCell ref="K8:K11"/>
    <mergeCell ref="L8:L11"/>
    <mergeCell ref="F23:M23"/>
    <mergeCell ref="C24:C28"/>
    <mergeCell ref="F24:G24"/>
    <mergeCell ref="I24:J24"/>
    <mergeCell ref="L24:M24"/>
    <mergeCell ref="F25:M25"/>
    <mergeCell ref="F26:M26"/>
    <mergeCell ref="F27:M27"/>
    <mergeCell ref="F28:M28"/>
    <mergeCell ref="C18:C23"/>
    <mergeCell ref="F18:G18"/>
    <mergeCell ref="I18:J18"/>
    <mergeCell ref="L18:M18"/>
    <mergeCell ref="F19:M19"/>
    <mergeCell ref="F20:M20"/>
    <mergeCell ref="F21:M21"/>
    <mergeCell ref="F22:M22"/>
    <mergeCell ref="A34:A39"/>
    <mergeCell ref="B34:C39"/>
    <mergeCell ref="F34:M34"/>
    <mergeCell ref="F35:M35"/>
    <mergeCell ref="F36:M36"/>
    <mergeCell ref="F37:M37"/>
    <mergeCell ref="F38:M38"/>
    <mergeCell ref="F39:M39"/>
    <mergeCell ref="C29:C33"/>
    <mergeCell ref="F29:M29"/>
    <mergeCell ref="F30:M30"/>
    <mergeCell ref="F31:M31"/>
    <mergeCell ref="F32:M32"/>
    <mergeCell ref="F33:M33"/>
    <mergeCell ref="A18:A33"/>
    <mergeCell ref="B18:B33"/>
    <mergeCell ref="F45:M45"/>
    <mergeCell ref="F46:M46"/>
    <mergeCell ref="C47:C56"/>
    <mergeCell ref="F47:M47"/>
    <mergeCell ref="F48:M48"/>
    <mergeCell ref="F49:M49"/>
    <mergeCell ref="F50:M50"/>
    <mergeCell ref="F51:M51"/>
    <mergeCell ref="F52:M52"/>
    <mergeCell ref="F53:M53"/>
    <mergeCell ref="C41:C46"/>
    <mergeCell ref="F41:M41"/>
    <mergeCell ref="F42:M42"/>
    <mergeCell ref="F43:M43"/>
    <mergeCell ref="F44:M44"/>
    <mergeCell ref="F54:M54"/>
    <mergeCell ref="F55:M55"/>
    <mergeCell ref="F56:M56"/>
    <mergeCell ref="C57:C66"/>
    <mergeCell ref="F57:M57"/>
    <mergeCell ref="F58:M58"/>
    <mergeCell ref="F59:M59"/>
    <mergeCell ref="F60:M60"/>
    <mergeCell ref="F61:M61"/>
    <mergeCell ref="F62:M62"/>
    <mergeCell ref="F63:M63"/>
    <mergeCell ref="F64:M64"/>
    <mergeCell ref="F65:M65"/>
    <mergeCell ref="F66:M66"/>
    <mergeCell ref="A67:A79"/>
    <mergeCell ref="B67:B79"/>
    <mergeCell ref="C67:C71"/>
    <mergeCell ref="F67:M67"/>
    <mergeCell ref="F68:M68"/>
    <mergeCell ref="F69:M69"/>
    <mergeCell ref="A40:A66"/>
    <mergeCell ref="B40:B66"/>
    <mergeCell ref="C40:I40"/>
    <mergeCell ref="J40:K40"/>
    <mergeCell ref="L40:M40"/>
    <mergeCell ref="F70:M70"/>
    <mergeCell ref="F71:M71"/>
    <mergeCell ref="C72:C79"/>
    <mergeCell ref="F72:M72"/>
    <mergeCell ref="F73:M73"/>
    <mergeCell ref="F74:M74"/>
    <mergeCell ref="F75:M75"/>
    <mergeCell ref="F76:M76"/>
    <mergeCell ref="F77:M77"/>
    <mergeCell ref="F78:M78"/>
    <mergeCell ref="F79:M79"/>
    <mergeCell ref="A80:A90"/>
    <mergeCell ref="B80:C90"/>
    <mergeCell ref="F80:M80"/>
    <mergeCell ref="F81:M81"/>
    <mergeCell ref="F82:M82"/>
    <mergeCell ref="F83:M83"/>
    <mergeCell ref="F84:M84"/>
    <mergeCell ref="F85:M85"/>
    <mergeCell ref="F86:M86"/>
    <mergeCell ref="F87:M87"/>
    <mergeCell ref="F88:M88"/>
    <mergeCell ref="F89:M89"/>
    <mergeCell ref="F90:M90"/>
    <mergeCell ref="A91:A109"/>
    <mergeCell ref="B91:C109"/>
    <mergeCell ref="F91:M91"/>
    <mergeCell ref="F92:M92"/>
    <mergeCell ref="F93:M93"/>
    <mergeCell ref="F94:M94"/>
    <mergeCell ref="F101:H101"/>
    <mergeCell ref="I101:M102"/>
    <mergeCell ref="F102:H102"/>
    <mergeCell ref="F103:M103"/>
    <mergeCell ref="F104:M104"/>
    <mergeCell ref="F105:M105"/>
    <mergeCell ref="F95:M95"/>
    <mergeCell ref="F96:M96"/>
    <mergeCell ref="F97:M97"/>
    <mergeCell ref="F98:M98"/>
    <mergeCell ref="F99:M99"/>
    <mergeCell ref="F100:M100"/>
    <mergeCell ref="A113:A114"/>
    <mergeCell ref="B113:C114"/>
    <mergeCell ref="F113:M113"/>
    <mergeCell ref="F114:M114"/>
    <mergeCell ref="F115:I115"/>
    <mergeCell ref="A118:B118"/>
    <mergeCell ref="F106:M106"/>
    <mergeCell ref="F107:M107"/>
    <mergeCell ref="F109:M109"/>
    <mergeCell ref="A110:A112"/>
    <mergeCell ref="B110:C112"/>
    <mergeCell ref="F110:M110"/>
    <mergeCell ref="F111:M111"/>
    <mergeCell ref="F112:M112"/>
    <mergeCell ref="E125:M125"/>
    <mergeCell ref="E126:M126"/>
    <mergeCell ref="D127:M127"/>
    <mergeCell ref="C128:M128"/>
    <mergeCell ref="D129:M129"/>
    <mergeCell ref="D130:M130"/>
    <mergeCell ref="C119:M119"/>
    <mergeCell ref="C120:M120"/>
    <mergeCell ref="C121:M121"/>
    <mergeCell ref="D122:M122"/>
    <mergeCell ref="D123:M123"/>
    <mergeCell ref="D124:M124"/>
    <mergeCell ref="E137:M137"/>
    <mergeCell ref="E138:M138"/>
    <mergeCell ref="E139:E140"/>
    <mergeCell ref="E144:M144"/>
    <mergeCell ref="E145:M145"/>
    <mergeCell ref="D146:M146"/>
    <mergeCell ref="A133:B133"/>
    <mergeCell ref="C133:M133"/>
    <mergeCell ref="D134:M134"/>
    <mergeCell ref="D135:M135"/>
    <mergeCell ref="A136:B136"/>
    <mergeCell ref="C136:M136"/>
    <mergeCell ref="E153:M153"/>
    <mergeCell ref="D154:M154"/>
    <mergeCell ref="E155:M155"/>
    <mergeCell ref="E156:M156"/>
    <mergeCell ref="E157:M157"/>
    <mergeCell ref="D158:M158"/>
    <mergeCell ref="E147:M147"/>
    <mergeCell ref="E148:M148"/>
    <mergeCell ref="E149:M149"/>
    <mergeCell ref="E150:M150"/>
    <mergeCell ref="E151:M151"/>
    <mergeCell ref="E152:M152"/>
    <mergeCell ref="E165:M165"/>
    <mergeCell ref="E166:M166"/>
    <mergeCell ref="E167:M167"/>
    <mergeCell ref="E168:M168"/>
    <mergeCell ref="E169:M169"/>
    <mergeCell ref="E159:M159"/>
    <mergeCell ref="E160:M160"/>
    <mergeCell ref="E161:M161"/>
    <mergeCell ref="E162:M162"/>
    <mergeCell ref="E163:M163"/>
    <mergeCell ref="E164:M164"/>
  </mergeCells>
  <phoneticPr fontId="2"/>
  <printOptions horizontalCentered="1"/>
  <pageMargins left="0.51181102362204722" right="0.51181102362204722" top="0.35433070866141736" bottom="0.15748031496062992" header="0.19685039370078741" footer="0"/>
  <pageSetup paperSize="9" scale="87" firstPageNumber="7" orientation="landscape" useFirstPageNumber="1" r:id="rId1"/>
  <headerFooter>
    <oddHeader>&amp;R別紙１０</oddHeader>
  </headerFooter>
  <rowBreaks count="4" manualBreakCount="4">
    <brk id="39" max="12" man="1"/>
    <brk id="66" max="12" man="1"/>
    <brk id="115" max="12" man="1"/>
    <brk id="145"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13</vt:i4>
      </vt:variant>
    </vt:vector>
  </HeadingPairs>
  <TitlesOfParts>
    <vt:vector size="25" baseType="lpstr">
      <vt:lpstr>4-1</vt:lpstr>
      <vt:lpstr>4-2</vt:lpstr>
      <vt:lpstr>4-3</vt:lpstr>
      <vt:lpstr>4-4</vt:lpstr>
      <vt:lpstr>6</vt:lpstr>
      <vt:lpstr>6（障害者対象）</vt:lpstr>
      <vt:lpstr>7-1</vt:lpstr>
      <vt:lpstr>7-2</vt:lpstr>
      <vt:lpstr>8</vt:lpstr>
      <vt:lpstr>9</vt:lpstr>
      <vt:lpstr>11</vt:lpstr>
      <vt:lpstr>12</vt:lpstr>
      <vt:lpstr>'11'!Print_Area</vt:lpstr>
      <vt:lpstr>'12'!Print_Area</vt:lpstr>
      <vt:lpstr>'4-1'!Print_Area</vt:lpstr>
      <vt:lpstr>'4-2'!Print_Area</vt:lpstr>
      <vt:lpstr>'4-3'!Print_Area</vt:lpstr>
      <vt:lpstr>'4-4'!Print_Area</vt:lpstr>
      <vt:lpstr>'6'!Print_Area</vt:lpstr>
      <vt:lpstr>'6（障害者対象）'!Print_Area</vt:lpstr>
      <vt:lpstr>'7-1'!Print_Area</vt:lpstr>
      <vt:lpstr>'7-2'!Print_Area</vt:lpstr>
      <vt:lpstr>'8'!Print_Area</vt:lpstr>
      <vt:lpstr>'9'!Print_Area</vt:lpstr>
      <vt:lpstr>'12'!Print_Titles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2017-12-19T13:31:18Z</dcterms:created>
  <dcterms:modified xsi:type="dcterms:W3CDTF">2026-08-06T09:27:58Z</dcterms:modified>
</cp:coreProperties>
</file>